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Default Extension="png" ContentType="image/png"/>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Default Extension="xls" ContentType="application/vnd.ms-excel"/>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Default Extension="vml" ContentType="application/vnd.openxmlformats-officedocument.vmlDrawing"/>
  <Override PartName="/xl/calcChain.xml" ContentType="application/vnd.openxmlformats-officedocument.spreadsheetml.calcChain+xml"/>
  <Override PartName="/xl/worksheets/sheet1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45" windowWidth="20640" windowHeight="9975" tabRatio="768" firstSheet="10" activeTab="18"/>
  </bookViews>
  <sheets>
    <sheet name="tapkinLAMP kasih ke org)" sheetId="26" r:id="rId1"/>
    <sheet name="perbandingan 12-13" sheetId="7" r:id="rId2"/>
    <sheet name="Sheet3" sheetId="3" r:id="rId3"/>
    <sheet name="tapkin 2014" sheetId="13" r:id="rId4"/>
    <sheet name="tapkin 2014 LAMP I" sheetId="17" r:id="rId5"/>
    <sheet name="tapkinlamp2" sheetId="14" r:id="rId6"/>
    <sheet name="tapkinLAMP 3" sheetId="18" r:id="rId7"/>
    <sheet name="tapkinlamp2 (2)" sheetId="20" r:id="rId8"/>
    <sheet name="Sheet4" sheetId="15" r:id="rId9"/>
    <sheet name="TAPKIN PERTAHUN 2011-15" sheetId="19" r:id="rId10"/>
    <sheet name="DPPKAD 2015" sheetId="28" r:id="rId11"/>
    <sheet name="2015" sheetId="16" r:id="rId12"/>
    <sheet name="REALISASI APBD 2015" sheetId="29" r:id="rId13"/>
    <sheet name="real dekon ke 2" sheetId="33" r:id="rId14"/>
    <sheet name="Indikator" sheetId="30" r:id="rId15"/>
    <sheet name="hitungan" sheetId="31" r:id="rId16"/>
    <sheet name="Indikator 2016" sheetId="34" r:id="rId17"/>
    <sheet name="hitungan (2)" sheetId="37" r:id="rId18"/>
    <sheet name="Indikator 2017" sheetId="38" r:id="rId19"/>
    <sheet name="Sheet2" sheetId="32" r:id="rId20"/>
    <sheet name="reali" sheetId="35" r:id="rId21"/>
    <sheet name="Sheet5" sheetId="36" r:id="rId22"/>
  </sheets>
  <definedNames>
    <definedName name="OLE_LINK1" localSheetId="1">'perbandingan 12-13'!#REF!</definedName>
    <definedName name="OLE_LINK2" localSheetId="5">tapkinlamp2!$B$6</definedName>
    <definedName name="OLE_LINK2" localSheetId="7">'tapkinlamp2 (2)'!$B$5</definedName>
    <definedName name="_xlnm.Print_Titles" localSheetId="10">'DPPKAD 2015'!$11:$13</definedName>
    <definedName name="_xlnm.Print_Titles" localSheetId="1">'perbandingan 12-13'!$7:$9</definedName>
  </definedNames>
  <calcPr calcId="124519"/>
</workbook>
</file>

<file path=xl/calcChain.xml><?xml version="1.0" encoding="utf-8"?>
<calcChain xmlns="http://schemas.openxmlformats.org/spreadsheetml/2006/main">
  <c r="G44" i="38"/>
  <c r="G43"/>
  <c r="G54" s="1"/>
  <c r="G39"/>
  <c r="G30"/>
  <c r="P37"/>
  <c r="O37"/>
  <c r="T35"/>
  <c r="W34"/>
  <c r="X35" s="1"/>
  <c r="T34"/>
  <c r="T36" s="1"/>
  <c r="Y33"/>
  <c r="X34" s="1"/>
  <c r="G33"/>
  <c r="G32"/>
  <c r="S31"/>
  <c r="G31"/>
  <c r="U30"/>
  <c r="T31" s="1"/>
  <c r="P30"/>
  <c r="O30"/>
  <c r="K30"/>
  <c r="J30"/>
  <c r="X28"/>
  <c r="X27"/>
  <c r="X29" s="1"/>
  <c r="T26"/>
  <c r="G26"/>
  <c r="T25"/>
  <c r="U25" s="1"/>
  <c r="S26" s="1"/>
  <c r="U26" s="1"/>
  <c r="S27" s="1"/>
  <c r="W24"/>
  <c r="X25" s="1"/>
  <c r="G24"/>
  <c r="Y23"/>
  <c r="X24" s="1"/>
  <c r="S22"/>
  <c r="T23" s="1"/>
  <c r="G22"/>
  <c r="U21"/>
  <c r="T22" s="1"/>
  <c r="P21"/>
  <c r="O21"/>
  <c r="K21"/>
  <c r="J21"/>
  <c r="G21"/>
  <c r="G52" s="1"/>
  <c r="W18"/>
  <c r="G18"/>
  <c r="W17"/>
  <c r="W19" s="1"/>
  <c r="T16"/>
  <c r="G16"/>
  <c r="T15"/>
  <c r="U15" s="1"/>
  <c r="S16" s="1"/>
  <c r="U16" s="1"/>
  <c r="S17" s="1"/>
  <c r="G15"/>
  <c r="V14"/>
  <c r="W15" s="1"/>
  <c r="X13"/>
  <c r="W14" s="1"/>
  <c r="G13"/>
  <c r="S12"/>
  <c r="T13" s="1"/>
  <c r="G12"/>
  <c r="U11"/>
  <c r="T12" s="1"/>
  <c r="G10"/>
  <c r="P9"/>
  <c r="O9"/>
  <c r="K9"/>
  <c r="J9"/>
  <c r="G9"/>
  <c r="V9"/>
  <c r="W9"/>
  <c r="S9"/>
  <c r="T9"/>
  <c r="P7"/>
  <c r="O7"/>
  <c r="K7"/>
  <c r="J7"/>
  <c r="G7"/>
  <c r="G50" s="1"/>
  <c r="V6"/>
  <c r="W7" s="1"/>
  <c r="S6"/>
  <c r="T7" s="1"/>
  <c r="X4"/>
  <c r="W6" s="1"/>
  <c r="U4"/>
  <c r="T6" s="1"/>
  <c r="J68" i="35"/>
  <c r="H68"/>
  <c r="J66"/>
  <c r="J65"/>
  <c r="J62"/>
  <c r="J59"/>
  <c r="J40"/>
  <c r="J34"/>
  <c r="J31"/>
  <c r="J23"/>
  <c r="J18"/>
  <c r="J15"/>
  <c r="J53"/>
  <c r="J51"/>
  <c r="J50"/>
  <c r="J49"/>
  <c r="J47"/>
  <c r="J46"/>
  <c r="J29" i="37"/>
  <c r="J32"/>
  <c r="J35"/>
  <c r="J36"/>
  <c r="J37"/>
  <c r="H38"/>
  <c r="J38"/>
  <c r="J67"/>
  <c r="J61"/>
  <c r="J58"/>
  <c r="J50"/>
  <c r="J45"/>
  <c r="J42"/>
  <c r="Q37"/>
  <c r="M37"/>
  <c r="N38" s="1"/>
  <c r="S36"/>
  <c r="R37" s="1"/>
  <c r="O36"/>
  <c r="N37" s="1"/>
  <c r="T21"/>
  <c r="T19"/>
  <c r="T18"/>
  <c r="T17"/>
  <c r="T15"/>
  <c r="T14"/>
  <c r="F64" i="36"/>
  <c r="U31" i="38" l="1"/>
  <c r="S32" s="1"/>
  <c r="G51"/>
  <c r="G36"/>
  <c r="G53" s="1"/>
  <c r="T32"/>
  <c r="G55"/>
  <c r="U9"/>
  <c r="X9"/>
  <c r="U6"/>
  <c r="S7" s="1"/>
  <c r="U7" s="1"/>
  <c r="U12"/>
  <c r="S13" s="1"/>
  <c r="U13" s="1"/>
  <c r="X14"/>
  <c r="V15" s="1"/>
  <c r="X15" s="1"/>
  <c r="T17"/>
  <c r="U17" s="1"/>
  <c r="T27"/>
  <c r="U27" s="1"/>
  <c r="Y34"/>
  <c r="W35" s="1"/>
  <c r="Y35" s="1"/>
  <c r="X6"/>
  <c r="V7" s="1"/>
  <c r="X7" s="1"/>
  <c r="X17"/>
  <c r="V18" s="1"/>
  <c r="X18" s="1"/>
  <c r="V19" s="1"/>
  <c r="X19" s="1"/>
  <c r="U22"/>
  <c r="S23" s="1"/>
  <c r="U23" s="1"/>
  <c r="Y24"/>
  <c r="W25" s="1"/>
  <c r="Y25" s="1"/>
  <c r="Y27"/>
  <c r="W28" s="1"/>
  <c r="Y28" s="1"/>
  <c r="W29" s="1"/>
  <c r="Y29" s="1"/>
  <c r="U34"/>
  <c r="S35" s="1"/>
  <c r="U35" s="1"/>
  <c r="S36" s="1"/>
  <c r="U36" s="1"/>
  <c r="S37" i="37"/>
  <c r="Q38" s="1"/>
  <c r="O37"/>
  <c r="M38" s="1"/>
  <c r="O38" s="1"/>
  <c r="R38"/>
  <c r="F25" i="36"/>
  <c r="F22"/>
  <c r="L10"/>
  <c r="L11" s="1"/>
  <c r="N11" s="1"/>
  <c r="U32" i="38" l="1"/>
  <c r="S38" i="37"/>
  <c r="J11" i="36"/>
  <c r="J7" i="34"/>
  <c r="G43"/>
  <c r="G54" s="1"/>
  <c r="P39"/>
  <c r="O39"/>
  <c r="T38"/>
  <c r="T37"/>
  <c r="W36"/>
  <c r="U36"/>
  <c r="S37" s="1"/>
  <c r="U37" s="1"/>
  <c r="S38" s="1"/>
  <c r="U38" s="1"/>
  <c r="T36"/>
  <c r="Y35"/>
  <c r="X36" s="1"/>
  <c r="G35"/>
  <c r="T34"/>
  <c r="G34"/>
  <c r="S33"/>
  <c r="G33"/>
  <c r="G38" s="1"/>
  <c r="G53" s="1"/>
  <c r="U32"/>
  <c r="T33" s="1"/>
  <c r="U33" s="1"/>
  <c r="S34" s="1"/>
  <c r="U34" s="1"/>
  <c r="P32"/>
  <c r="O32"/>
  <c r="K32"/>
  <c r="J32"/>
  <c r="X30"/>
  <c r="W30"/>
  <c r="Y30" s="1"/>
  <c r="W31" s="1"/>
  <c r="Y29"/>
  <c r="X29"/>
  <c r="X31" s="1"/>
  <c r="T29"/>
  <c r="T28"/>
  <c r="S28"/>
  <c r="U28" s="1"/>
  <c r="S29" s="1"/>
  <c r="U29" s="1"/>
  <c r="G28"/>
  <c r="U27"/>
  <c r="T27"/>
  <c r="X26"/>
  <c r="W26"/>
  <c r="X27" s="1"/>
  <c r="G26"/>
  <c r="Y25"/>
  <c r="T24"/>
  <c r="S24"/>
  <c r="U24" s="1"/>
  <c r="S25" s="1"/>
  <c r="G24"/>
  <c r="U23"/>
  <c r="P23"/>
  <c r="O23"/>
  <c r="K23"/>
  <c r="J23"/>
  <c r="G23"/>
  <c r="W20"/>
  <c r="G20"/>
  <c r="X19"/>
  <c r="V20" s="1"/>
  <c r="X20" s="1"/>
  <c r="V21" s="1"/>
  <c r="X21" s="1"/>
  <c r="W19"/>
  <c r="W21" s="1"/>
  <c r="T19"/>
  <c r="T18"/>
  <c r="S18"/>
  <c r="U18" s="1"/>
  <c r="S19" s="1"/>
  <c r="U19" s="1"/>
  <c r="G18"/>
  <c r="U17"/>
  <c r="T17"/>
  <c r="G17"/>
  <c r="X16"/>
  <c r="V17" s="1"/>
  <c r="W16"/>
  <c r="V16"/>
  <c r="W17" s="1"/>
  <c r="X15"/>
  <c r="T15"/>
  <c r="G15"/>
  <c r="S14"/>
  <c r="G14"/>
  <c r="U13"/>
  <c r="T14" s="1"/>
  <c r="U14" s="1"/>
  <c r="S15" s="1"/>
  <c r="U15" s="1"/>
  <c r="G12"/>
  <c r="T11"/>
  <c r="P11"/>
  <c r="O11"/>
  <c r="K11"/>
  <c r="J11"/>
  <c r="G11"/>
  <c r="G22" s="1"/>
  <c r="G51" s="1"/>
  <c r="W10"/>
  <c r="T10"/>
  <c r="X9"/>
  <c r="V10" s="1"/>
  <c r="X10" s="1"/>
  <c r="V11" s="1"/>
  <c r="X11" s="1"/>
  <c r="W9"/>
  <c r="W11" s="1"/>
  <c r="U9"/>
  <c r="S10" s="1"/>
  <c r="U10" s="1"/>
  <c r="S11" s="1"/>
  <c r="U11" s="1"/>
  <c r="T9"/>
  <c r="P7"/>
  <c r="O7"/>
  <c r="K7"/>
  <c r="G7"/>
  <c r="G10" s="1"/>
  <c r="G50" s="1"/>
  <c r="W6"/>
  <c r="V6"/>
  <c r="X6" s="1"/>
  <c r="V7" s="1"/>
  <c r="S6"/>
  <c r="U6" s="1"/>
  <c r="S7" s="1"/>
  <c r="X4"/>
  <c r="U4"/>
  <c r="T6" s="1"/>
  <c r="J23" i="30"/>
  <c r="I23"/>
  <c r="J32"/>
  <c r="I32"/>
  <c r="J11"/>
  <c r="I11"/>
  <c r="J7"/>
  <c r="I7"/>
  <c r="M7"/>
  <c r="N39"/>
  <c r="M39"/>
  <c r="N32"/>
  <c r="M32"/>
  <c r="N23"/>
  <c r="M23"/>
  <c r="N11"/>
  <c r="N7"/>
  <c r="M11"/>
  <c r="G31" i="34" l="1"/>
  <c r="G52" s="1"/>
  <c r="G55" s="1"/>
  <c r="G44"/>
  <c r="U7"/>
  <c r="Y31"/>
  <c r="X17"/>
  <c r="Y36"/>
  <c r="W37" s="1"/>
  <c r="T7"/>
  <c r="W7"/>
  <c r="X7" s="1"/>
  <c r="T25"/>
  <c r="U25" s="1"/>
  <c r="X37"/>
  <c r="Y26"/>
  <c r="W27" s="1"/>
  <c r="Y27" s="1"/>
  <c r="N36" i="33"/>
  <c r="O35"/>
  <c r="N35"/>
  <c r="O33"/>
  <c r="E33"/>
  <c r="G32"/>
  <c r="G31"/>
  <c r="G30"/>
  <c r="F29"/>
  <c r="G29" s="1"/>
  <c r="D29"/>
  <c r="G28"/>
  <c r="G27"/>
  <c r="G26"/>
  <c r="F25"/>
  <c r="F33" s="1"/>
  <c r="D25"/>
  <c r="G24"/>
  <c r="G23" s="1"/>
  <c r="F23"/>
  <c r="N8" s="1"/>
  <c r="D23"/>
  <c r="M22"/>
  <c r="G22"/>
  <c r="M21"/>
  <c r="G21"/>
  <c r="G20"/>
  <c r="R19"/>
  <c r="M19"/>
  <c r="G19"/>
  <c r="M18"/>
  <c r="M23" s="1"/>
  <c r="O23" s="1"/>
  <c r="G18"/>
  <c r="G16"/>
  <c r="F16"/>
  <c r="D16"/>
  <c r="G14"/>
  <c r="O13"/>
  <c r="O14" s="1"/>
  <c r="G13"/>
  <c r="G12"/>
  <c r="G11"/>
  <c r="G10"/>
  <c r="N9"/>
  <c r="G9"/>
  <c r="G8"/>
  <c r="N7"/>
  <c r="G7"/>
  <c r="N6"/>
  <c r="G5"/>
  <c r="F5"/>
  <c r="D5"/>
  <c r="D33" s="1"/>
  <c r="N40" s="1"/>
  <c r="Y37" i="34" l="1"/>
  <c r="G33" i="33"/>
  <c r="N5"/>
  <c r="N13"/>
  <c r="N14" s="1"/>
  <c r="G25"/>
  <c r="U36" i="30" l="1"/>
  <c r="V37" s="1"/>
  <c r="W35"/>
  <c r="V36" s="1"/>
  <c r="J83" i="31"/>
  <c r="J77"/>
  <c r="J74"/>
  <c r="J66"/>
  <c r="J60"/>
  <c r="J57"/>
  <c r="J46"/>
  <c r="Q48"/>
  <c r="R49" s="1"/>
  <c r="S47"/>
  <c r="R48" s="1"/>
  <c r="M48"/>
  <c r="N49" s="1"/>
  <c r="O47"/>
  <c r="N48" s="1"/>
  <c r="J47"/>
  <c r="H47"/>
  <c r="J45"/>
  <c r="J44"/>
  <c r="J38"/>
  <c r="J41"/>
  <c r="J26"/>
  <c r="J20"/>
  <c r="J22"/>
  <c r="J23"/>
  <c r="J24"/>
  <c r="J19"/>
  <c r="G43" i="30"/>
  <c r="G53" s="1"/>
  <c r="R37"/>
  <c r="R36"/>
  <c r="S36" s="1"/>
  <c r="Q37" s="1"/>
  <c r="G35"/>
  <c r="G34"/>
  <c r="Q33"/>
  <c r="R34" s="1"/>
  <c r="G33"/>
  <c r="G38" s="1"/>
  <c r="G52" s="1"/>
  <c r="S32"/>
  <c r="R33" s="1"/>
  <c r="V30"/>
  <c r="W29"/>
  <c r="U30" s="1"/>
  <c r="V29"/>
  <c r="V31" s="1"/>
  <c r="R28"/>
  <c r="G28"/>
  <c r="S27"/>
  <c r="Q28" s="1"/>
  <c r="R27"/>
  <c r="R29" s="1"/>
  <c r="U26"/>
  <c r="G26"/>
  <c r="W25"/>
  <c r="V26" s="1"/>
  <c r="Q24"/>
  <c r="G24"/>
  <c r="S23"/>
  <c r="R24" s="1"/>
  <c r="G23"/>
  <c r="U20"/>
  <c r="G20"/>
  <c r="U19"/>
  <c r="U21" s="1"/>
  <c r="R18"/>
  <c r="G18"/>
  <c r="R17"/>
  <c r="R19" s="1"/>
  <c r="G17"/>
  <c r="T16"/>
  <c r="V15"/>
  <c r="U16" s="1"/>
  <c r="G15"/>
  <c r="Q14"/>
  <c r="G14"/>
  <c r="S13"/>
  <c r="R14" s="1"/>
  <c r="G12"/>
  <c r="G11"/>
  <c r="U10"/>
  <c r="R10"/>
  <c r="U9"/>
  <c r="U11" s="1"/>
  <c r="S9"/>
  <c r="Q10" s="1"/>
  <c r="S10" s="1"/>
  <c r="Q11" s="1"/>
  <c r="S11" s="1"/>
  <c r="R9"/>
  <c r="R11" s="1"/>
  <c r="G7"/>
  <c r="G10" s="1"/>
  <c r="G49" s="1"/>
  <c r="T6"/>
  <c r="U7" s="1"/>
  <c r="Q6"/>
  <c r="R7" s="1"/>
  <c r="V4"/>
  <c r="U6" s="1"/>
  <c r="S4"/>
  <c r="R6" s="1"/>
  <c r="P31" i="16"/>
  <c r="P30"/>
  <c r="Q30" s="1"/>
  <c r="O31" s="1"/>
  <c r="O27"/>
  <c r="Q27" s="1"/>
  <c r="O28" s="1"/>
  <c r="Q26"/>
  <c r="P27" s="1"/>
  <c r="O20"/>
  <c r="P19"/>
  <c r="N20" s="1"/>
  <c r="O19"/>
  <c r="O21" s="1"/>
  <c r="N16"/>
  <c r="P16" s="1"/>
  <c r="N17" s="1"/>
  <c r="P15"/>
  <c r="O16" s="1"/>
  <c r="L38"/>
  <c r="M37"/>
  <c r="K38" s="1"/>
  <c r="M38" s="1"/>
  <c r="K39" s="1"/>
  <c r="M39" s="1"/>
  <c r="L37"/>
  <c r="L39" s="1"/>
  <c r="K34"/>
  <c r="L35" s="1"/>
  <c r="M33"/>
  <c r="L34" s="1"/>
  <c r="L29"/>
  <c r="L28"/>
  <c r="M28" s="1"/>
  <c r="K29" s="1"/>
  <c r="K25"/>
  <c r="L26" s="1"/>
  <c r="M24"/>
  <c r="L25" s="1"/>
  <c r="M25" s="1"/>
  <c r="K26" s="1"/>
  <c r="M26" s="1"/>
  <c r="L18"/>
  <c r="L10"/>
  <c r="L9"/>
  <c r="L11" s="1"/>
  <c r="K6"/>
  <c r="L7" s="1"/>
  <c r="M4"/>
  <c r="L6" s="1"/>
  <c r="O10"/>
  <c r="O9"/>
  <c r="O11" s="1"/>
  <c r="L17"/>
  <c r="N6"/>
  <c r="P4"/>
  <c r="O6" s="1"/>
  <c r="K14"/>
  <c r="L15"/>
  <c r="M14"/>
  <c r="K15" s="1"/>
  <c r="M15" s="1"/>
  <c r="L19"/>
  <c r="K18"/>
  <c r="M18" s="1"/>
  <c r="K19" s="1"/>
  <c r="M19" s="1"/>
  <c r="M17"/>
  <c r="L14"/>
  <c r="M13"/>
  <c r="G25"/>
  <c r="G24"/>
  <c r="G20"/>
  <c r="G18"/>
  <c r="G17"/>
  <c r="G15"/>
  <c r="G14"/>
  <c r="G12"/>
  <c r="G11"/>
  <c r="G7"/>
  <c r="G29"/>
  <c r="G34"/>
  <c r="G35"/>
  <c r="G36"/>
  <c r="G27"/>
  <c r="O48" i="31" l="1"/>
  <c r="M49" s="1"/>
  <c r="R38" i="30"/>
  <c r="W36"/>
  <c r="U37" s="1"/>
  <c r="W37" s="1"/>
  <c r="S48" i="31"/>
  <c r="Q49" s="1"/>
  <c r="S49" s="1"/>
  <c r="O49"/>
  <c r="G31" i="30"/>
  <c r="G51" s="1"/>
  <c r="S28"/>
  <c r="Q29" s="1"/>
  <c r="S29" s="1"/>
  <c r="G22"/>
  <c r="G50" s="1"/>
  <c r="G54" s="1"/>
  <c r="S14"/>
  <c r="Q15" s="1"/>
  <c r="S15" s="1"/>
  <c r="R15"/>
  <c r="S24"/>
  <c r="Q25" s="1"/>
  <c r="S25" s="1"/>
  <c r="S37"/>
  <c r="Q38" s="1"/>
  <c r="S38" s="1"/>
  <c r="W26"/>
  <c r="U27" s="1"/>
  <c r="W27" s="1"/>
  <c r="W30"/>
  <c r="U31" s="1"/>
  <c r="W31" s="1"/>
  <c r="S6"/>
  <c r="Q7" s="1"/>
  <c r="S7" s="1"/>
  <c r="V16"/>
  <c r="T17" s="1"/>
  <c r="S17"/>
  <c r="Q18" s="1"/>
  <c r="S18" s="1"/>
  <c r="Q19" s="1"/>
  <c r="S19" s="1"/>
  <c r="V19"/>
  <c r="T20" s="1"/>
  <c r="V20" s="1"/>
  <c r="T21" s="1"/>
  <c r="V21" s="1"/>
  <c r="S33"/>
  <c r="Q34" s="1"/>
  <c r="S34" s="1"/>
  <c r="R25"/>
  <c r="V6"/>
  <c r="T7" s="1"/>
  <c r="V7" s="1"/>
  <c r="V9"/>
  <c r="T10" s="1"/>
  <c r="V10" s="1"/>
  <c r="T11" s="1"/>
  <c r="V11" s="1"/>
  <c r="U17"/>
  <c r="V27"/>
  <c r="P32" i="16"/>
  <c r="Q31"/>
  <c r="O32" s="1"/>
  <c r="P28"/>
  <c r="Q28" s="1"/>
  <c r="P20"/>
  <c r="N21" s="1"/>
  <c r="P21" s="1"/>
  <c r="O17"/>
  <c r="P17" s="1"/>
  <c r="M34"/>
  <c r="K35" s="1"/>
  <c r="M35" s="1"/>
  <c r="M29"/>
  <c r="K30" s="1"/>
  <c r="M30" s="1"/>
  <c r="L30"/>
  <c r="M6"/>
  <c r="K7" s="1"/>
  <c r="M7" s="1"/>
  <c r="M9"/>
  <c r="K10" s="1"/>
  <c r="M10" s="1"/>
  <c r="K11" s="1"/>
  <c r="M11" s="1"/>
  <c r="P9"/>
  <c r="N10" s="1"/>
  <c r="P10" s="1"/>
  <c r="N11" s="1"/>
  <c r="P11" s="1"/>
  <c r="P6"/>
  <c r="N7" s="1"/>
  <c r="P7" s="1"/>
  <c r="O7"/>
  <c r="G67" i="29"/>
  <c r="L54"/>
  <c r="J54"/>
  <c r="I54"/>
  <c r="H54"/>
  <c r="L53"/>
  <c r="I53"/>
  <c r="J53" s="1"/>
  <c r="M53" s="1"/>
  <c r="H53"/>
  <c r="L52"/>
  <c r="I52"/>
  <c r="J52" s="1"/>
  <c r="H52"/>
  <c r="G51"/>
  <c r="H51" s="1"/>
  <c r="E51"/>
  <c r="D51"/>
  <c r="L50"/>
  <c r="J49"/>
  <c r="I49"/>
  <c r="H49"/>
  <c r="I48"/>
  <c r="J48" s="1"/>
  <c r="H48"/>
  <c r="L47"/>
  <c r="I47"/>
  <c r="J47" s="1"/>
  <c r="H47"/>
  <c r="G46"/>
  <c r="H46" s="1"/>
  <c r="E46"/>
  <c r="D46"/>
  <c r="L45"/>
  <c r="L44"/>
  <c r="I44"/>
  <c r="J44" s="1"/>
  <c r="H44"/>
  <c r="L43"/>
  <c r="I43"/>
  <c r="J43" s="1"/>
  <c r="H43"/>
  <c r="G42"/>
  <c r="E42"/>
  <c r="L42" s="1"/>
  <c r="D42"/>
  <c r="L41"/>
  <c r="W40"/>
  <c r="T40"/>
  <c r="Q43" s="1"/>
  <c r="R43" s="1"/>
  <c r="L40"/>
  <c r="I40"/>
  <c r="J40" s="1"/>
  <c r="H40"/>
  <c r="L39"/>
  <c r="I39"/>
  <c r="J39" s="1"/>
  <c r="H39"/>
  <c r="L38"/>
  <c r="G38"/>
  <c r="E38"/>
  <c r="D38"/>
  <c r="L37"/>
  <c r="L35"/>
  <c r="I36"/>
  <c r="J36" s="1"/>
  <c r="H36"/>
  <c r="L36"/>
  <c r="I35"/>
  <c r="J35" s="1"/>
  <c r="H35"/>
  <c r="G34"/>
  <c r="E34"/>
  <c r="D34"/>
  <c r="L33"/>
  <c r="I33"/>
  <c r="J33" s="1"/>
  <c r="H33"/>
  <c r="I32"/>
  <c r="J32" s="1"/>
  <c r="H32"/>
  <c r="G31"/>
  <c r="E31"/>
  <c r="D31"/>
  <c r="L30"/>
  <c r="J30"/>
  <c r="I30"/>
  <c r="H30"/>
  <c r="L29"/>
  <c r="J29"/>
  <c r="I29"/>
  <c r="H29"/>
  <c r="L28"/>
  <c r="J28"/>
  <c r="I28"/>
  <c r="H28"/>
  <c r="L27"/>
  <c r="I27"/>
  <c r="J27" s="1"/>
  <c r="H27"/>
  <c r="L26"/>
  <c r="G25"/>
  <c r="H25" s="1"/>
  <c r="E25"/>
  <c r="L25" s="1"/>
  <c r="D25"/>
  <c r="L24"/>
  <c r="J24"/>
  <c r="I24"/>
  <c r="H24"/>
  <c r="L23"/>
  <c r="J23"/>
  <c r="I23"/>
  <c r="H23"/>
  <c r="L22"/>
  <c r="I22"/>
  <c r="J22" s="1"/>
  <c r="M22" s="1"/>
  <c r="H22"/>
  <c r="L21"/>
  <c r="I21"/>
  <c r="J21" s="1"/>
  <c r="M21" s="1"/>
  <c r="H21"/>
  <c r="L20"/>
  <c r="I20"/>
  <c r="J20" s="1"/>
  <c r="M20" s="1"/>
  <c r="H20"/>
  <c r="L19"/>
  <c r="I19"/>
  <c r="J19" s="1"/>
  <c r="H19"/>
  <c r="L18"/>
  <c r="I18"/>
  <c r="J18" s="1"/>
  <c r="M18" s="1"/>
  <c r="H18"/>
  <c r="L17"/>
  <c r="I17"/>
  <c r="J17" s="1"/>
  <c r="H17"/>
  <c r="P16"/>
  <c r="L16"/>
  <c r="J16"/>
  <c r="I16"/>
  <c r="H16"/>
  <c r="P15"/>
  <c r="G15"/>
  <c r="P11" s="1"/>
  <c r="E15"/>
  <c r="D15"/>
  <c r="F14"/>
  <c r="M5" s="1"/>
  <c r="L13"/>
  <c r="I13"/>
  <c r="J13" s="1"/>
  <c r="H13"/>
  <c r="E12"/>
  <c r="I12" s="1"/>
  <c r="D12"/>
  <c r="D67" s="1"/>
  <c r="M4"/>
  <c r="V17" i="30" l="1"/>
  <c r="M23" i="29"/>
  <c r="M28"/>
  <c r="L15"/>
  <c r="H38"/>
  <c r="M43"/>
  <c r="I46"/>
  <c r="J46" s="1"/>
  <c r="M46" s="1"/>
  <c r="M16"/>
  <c r="M24"/>
  <c r="M39"/>
  <c r="M44"/>
  <c r="M47"/>
  <c r="M54"/>
  <c r="M13"/>
  <c r="M6"/>
  <c r="M8" s="1"/>
  <c r="H15"/>
  <c r="I15"/>
  <c r="J15" s="1"/>
  <c r="M17"/>
  <c r="M19"/>
  <c r="L31"/>
  <c r="I38"/>
  <c r="J38" s="1"/>
  <c r="M38" s="1"/>
  <c r="M40"/>
  <c r="L46"/>
  <c r="L51"/>
  <c r="M52"/>
  <c r="H12"/>
  <c r="H67" s="1"/>
  <c r="I51"/>
  <c r="J51" s="1"/>
  <c r="M51" s="1"/>
  <c r="E67"/>
  <c r="M33"/>
  <c r="M35"/>
  <c r="M27"/>
  <c r="L34"/>
  <c r="I7" i="16"/>
  <c r="M29" i="29"/>
  <c r="M30"/>
  <c r="M36"/>
  <c r="Q32" i="16"/>
  <c r="I67" i="29"/>
  <c r="J12"/>
  <c r="J67" s="1"/>
  <c r="L12"/>
  <c r="L67" s="1"/>
  <c r="E14"/>
  <c r="I31"/>
  <c r="J31" s="1"/>
  <c r="I34"/>
  <c r="J34" s="1"/>
  <c r="I42"/>
  <c r="J42" s="1"/>
  <c r="D14"/>
  <c r="D68" s="1"/>
  <c r="D69" s="1"/>
  <c r="I25"/>
  <c r="J25" s="1"/>
  <c r="M25" s="1"/>
  <c r="H31"/>
  <c r="H34"/>
  <c r="H42"/>
  <c r="G14"/>
  <c r="M15" l="1"/>
  <c r="M34"/>
  <c r="I14"/>
  <c r="O14" s="1"/>
  <c r="G68"/>
  <c r="G69" s="1"/>
  <c r="P17"/>
  <c r="H14"/>
  <c r="H68" s="1"/>
  <c r="P14"/>
  <c r="M31"/>
  <c r="J14"/>
  <c r="E68"/>
  <c r="E69" s="1"/>
  <c r="L14"/>
  <c r="L68" s="1"/>
  <c r="M42"/>
  <c r="I68" l="1"/>
  <c r="I69" s="1"/>
  <c r="J69" s="1"/>
  <c r="J68"/>
  <c r="M14"/>
  <c r="R13"/>
  <c r="P18"/>
  <c r="H69"/>
  <c r="L121" i="28" l="1"/>
  <c r="K121"/>
  <c r="H121"/>
  <c r="G121"/>
  <c r="K12" i="20"/>
  <c r="K13"/>
  <c r="K14"/>
  <c r="K15"/>
  <c r="K16"/>
  <c r="K17"/>
  <c r="K18"/>
  <c r="K19"/>
  <c r="K20"/>
  <c r="K21"/>
  <c r="K22"/>
  <c r="K23"/>
  <c r="K24"/>
  <c r="K25"/>
  <c r="K26"/>
  <c r="K27"/>
  <c r="K28"/>
  <c r="K29"/>
  <c r="K30"/>
  <c r="K31"/>
  <c r="K32"/>
  <c r="K33"/>
  <c r="K34"/>
  <c r="K35"/>
  <c r="K36"/>
  <c r="K37"/>
  <c r="K38"/>
  <c r="K39"/>
  <c r="K40"/>
  <c r="K41"/>
  <c r="K42"/>
  <c r="K43"/>
  <c r="K44"/>
  <c r="K45"/>
  <c r="K46"/>
  <c r="K47"/>
  <c r="K48"/>
  <c r="K49"/>
  <c r="K50"/>
  <c r="K51"/>
  <c r="K52"/>
  <c r="K53"/>
  <c r="K54"/>
  <c r="K55"/>
  <c r="K56"/>
  <c r="K57"/>
  <c r="K58"/>
  <c r="K59"/>
  <c r="K60"/>
  <c r="K61"/>
  <c r="K62"/>
  <c r="K63"/>
  <c r="K64"/>
  <c r="K65"/>
  <c r="K66"/>
  <c r="K67"/>
  <c r="K68"/>
  <c r="K9"/>
  <c r="K10"/>
  <c r="K11"/>
  <c r="K8"/>
  <c r="F30"/>
  <c r="F24" l="1"/>
  <c r="F25"/>
  <c r="F27"/>
  <c r="F28"/>
  <c r="F37"/>
  <c r="F38"/>
  <c r="F39"/>
  <c r="F13"/>
  <c r="F14"/>
  <c r="F15"/>
  <c r="F16"/>
  <c r="F17"/>
  <c r="F18"/>
  <c r="F19"/>
  <c r="F21"/>
  <c r="F12"/>
  <c r="F9"/>
  <c r="F8"/>
  <c r="N75"/>
  <c r="I18"/>
  <c r="I13"/>
  <c r="I40"/>
  <c r="I10"/>
  <c r="I29"/>
  <c r="I25"/>
  <c r="I9"/>
  <c r="I45" i="18"/>
  <c r="I41"/>
  <c r="I34"/>
  <c r="I24"/>
  <c r="M61"/>
  <c r="K43"/>
  <c r="K44"/>
  <c r="K45"/>
  <c r="K47"/>
  <c r="K48"/>
  <c r="K49"/>
  <c r="K50"/>
  <c r="K51"/>
  <c r="K52"/>
  <c r="K53"/>
  <c r="K54"/>
  <c r="K55"/>
  <c r="K56"/>
  <c r="K58"/>
  <c r="H43"/>
  <c r="H44"/>
  <c r="H45"/>
  <c r="K41"/>
  <c r="L40"/>
  <c r="L38"/>
  <c r="L39"/>
  <c r="L37"/>
  <c r="J36"/>
  <c r="J34"/>
  <c r="L33"/>
  <c r="L32"/>
  <c r="J31"/>
  <c r="L30"/>
  <c r="L29"/>
  <c r="L28"/>
  <c r="J27"/>
  <c r="J26"/>
  <c r="L24"/>
  <c r="L23"/>
  <c r="J22"/>
  <c r="J21"/>
  <c r="L20"/>
  <c r="J19"/>
  <c r="J17"/>
  <c r="K18"/>
  <c r="K16"/>
  <c r="J15"/>
  <c r="J14"/>
  <c r="J12"/>
  <c r="N41"/>
  <c r="H37"/>
  <c r="H38"/>
  <c r="H39"/>
  <c r="H40"/>
  <c r="H41"/>
  <c r="H36"/>
  <c r="N34"/>
  <c r="H27"/>
  <c r="H28"/>
  <c r="H29"/>
  <c r="H30"/>
  <c r="H31"/>
  <c r="H32"/>
  <c r="H33"/>
  <c r="H34"/>
  <c r="H26"/>
  <c r="N24"/>
  <c r="H12"/>
  <c r="H15"/>
  <c r="H16"/>
  <c r="H17"/>
  <c r="H18"/>
  <c r="H19"/>
  <c r="H20"/>
  <c r="H21"/>
  <c r="H22"/>
  <c r="H23"/>
  <c r="H14"/>
  <c r="W6"/>
  <c r="F12"/>
  <c r="S5"/>
  <c r="F11"/>
  <c r="H11" s="1"/>
  <c r="I12" l="1"/>
  <c r="H61"/>
  <c r="L11"/>
  <c r="N13"/>
  <c r="U12"/>
  <c r="U11"/>
  <c r="V11" s="1"/>
  <c r="T11"/>
  <c r="S11"/>
  <c r="U19" l="1"/>
  <c r="T18"/>
  <c r="S18"/>
  <c r="U18" s="1"/>
  <c r="V18" s="1"/>
  <c r="U17"/>
  <c r="T16"/>
  <c r="S16"/>
  <c r="Q22"/>
  <c r="R22" s="1"/>
  <c r="S24" s="1"/>
  <c r="U24" s="1"/>
  <c r="T22"/>
  <c r="Q23"/>
  <c r="T24"/>
  <c r="U26"/>
  <c r="X44"/>
  <c r="W43"/>
  <c r="V43"/>
  <c r="X43" s="1"/>
  <c r="Y40"/>
  <c r="X41"/>
  <c r="X40"/>
  <c r="W40"/>
  <c r="Y47"/>
  <c r="X58"/>
  <c r="X47"/>
  <c r="W47"/>
  <c r="V47"/>
  <c r="X20"/>
  <c r="V29"/>
  <c r="V40"/>
  <c r="Z34"/>
  <c r="Z32"/>
  <c r="Z31"/>
  <c r="X31"/>
  <c r="Y30"/>
  <c r="X30"/>
  <c r="Q34"/>
  <c r="S38"/>
  <c r="S36"/>
  <c r="U16" l="1"/>
  <c r="V16" s="1"/>
  <c r="V24"/>
  <c r="Y43"/>
  <c r="U33"/>
  <c r="T31"/>
  <c r="T32" s="1"/>
  <c r="U32" s="1"/>
  <c r="V32" s="1"/>
  <c r="S32"/>
  <c r="R31"/>
  <c r="Q31"/>
  <c r="U30"/>
  <c r="U29"/>
  <c r="T29"/>
  <c r="S29"/>
  <c r="Q29"/>
  <c r="T28"/>
  <c r="R28"/>
  <c r="Q28"/>
  <c r="F38"/>
  <c r="F39"/>
  <c r="F37"/>
  <c r="F27"/>
  <c r="F29"/>
  <c r="F32"/>
  <c r="F33"/>
  <c r="F26"/>
  <c r="F15"/>
  <c r="F17"/>
  <c r="F18"/>
  <c r="F19"/>
  <c r="F20"/>
  <c r="F21"/>
  <c r="F23"/>
  <c r="F14"/>
  <c r="I8" i="20" l="1"/>
  <c r="M8" s="1"/>
  <c r="Q67"/>
  <c r="N67"/>
  <c r="I67"/>
  <c r="N60"/>
  <c r="I60"/>
  <c r="N49"/>
  <c r="I49"/>
  <c r="N44"/>
  <c r="I44"/>
  <c r="N36"/>
  <c r="I36"/>
  <c r="M36" s="1"/>
  <c r="N24"/>
  <c r="I24"/>
  <c r="M24" s="1"/>
  <c r="N12"/>
  <c r="I12"/>
  <c r="M12" s="1"/>
  <c r="N8"/>
  <c r="N69" s="1"/>
  <c r="P71" s="1"/>
  <c r="J68" i="14"/>
  <c r="M68" s="1"/>
  <c r="J61"/>
  <c r="J50"/>
  <c r="J45"/>
  <c r="J37"/>
  <c r="J25"/>
  <c r="J13"/>
  <c r="J9"/>
  <c r="K26" i="13"/>
  <c r="K28" s="1"/>
  <c r="G39" i="7"/>
  <c r="G38"/>
  <c r="G37"/>
  <c r="G40" s="1"/>
  <c r="G34"/>
  <c r="G33"/>
  <c r="G32"/>
  <c r="G31"/>
  <c r="G29"/>
  <c r="U28"/>
  <c r="U30" s="1"/>
  <c r="U31" s="1"/>
  <c r="U32" s="1"/>
  <c r="G28"/>
  <c r="G35" s="1"/>
  <c r="G26"/>
  <c r="G25"/>
  <c r="G24"/>
  <c r="U23"/>
  <c r="U25" s="1"/>
  <c r="U26" s="1"/>
  <c r="U27" s="1"/>
  <c r="R23"/>
  <c r="G23"/>
  <c r="U22"/>
  <c r="T22"/>
  <c r="R22"/>
  <c r="S23" s="1"/>
  <c r="Q22"/>
  <c r="G21"/>
  <c r="G20"/>
  <c r="G19"/>
  <c r="G18"/>
  <c r="G17"/>
  <c r="G15"/>
  <c r="G14"/>
  <c r="G27" s="1"/>
  <c r="G12"/>
  <c r="G10"/>
  <c r="G13" s="1"/>
  <c r="J70" i="14" l="1"/>
  <c r="L72" s="1"/>
  <c r="G45" i="7"/>
  <c r="R24"/>
  <c r="R13"/>
  <c r="P13"/>
</calcChain>
</file>

<file path=xl/sharedStrings.xml><?xml version="1.0" encoding="utf-8"?>
<sst xmlns="http://schemas.openxmlformats.org/spreadsheetml/2006/main" count="1681" uniqueCount="545">
  <si>
    <t>Sasaran Strategis</t>
  </si>
  <si>
    <t>Indikator Kinerja</t>
  </si>
  <si>
    <t>Target</t>
  </si>
  <si>
    <t>Realisasi</t>
  </si>
  <si>
    <t>%</t>
  </si>
  <si>
    <t>Tersedia dan Terjangkaunya layanan pendidikan dasar yang berkualitas bagi seluruh masyarakat.</t>
  </si>
  <si>
    <t>APK SD/MI</t>
  </si>
  <si>
    <t>APM SD/MI</t>
  </si>
  <si>
    <t xml:space="preserve">Angka DO SD/MI </t>
  </si>
  <si>
    <t xml:space="preserve">Angka Melanjutkan SD/MI </t>
  </si>
  <si>
    <t xml:space="preserve">Rata-rata kelulusan SD/MI </t>
  </si>
  <si>
    <t>Angka Mengulang SD/MI.</t>
  </si>
  <si>
    <t>APK SMP/MTs</t>
  </si>
  <si>
    <t>APM SMP/MTs</t>
  </si>
  <si>
    <t>Angka Drop Out (DO) SMP/MTs</t>
  </si>
  <si>
    <t xml:space="preserve">Persentase kelulusan SMP/MTs </t>
  </si>
  <si>
    <t xml:space="preserve">Rata-rata nilai UN SMP/MTs </t>
  </si>
  <si>
    <t xml:space="preserve">Angka melanjutkan lulusan SMP/MTs </t>
  </si>
  <si>
    <t>Angka Mengulang SMP/MTs</t>
  </si>
  <si>
    <t>Jumlah Rata-Rata capaian</t>
  </si>
  <si>
    <t>Tersedia dan terjangkaunya layanan pendidikan menengah dan tinggi yang berkualitas bagi seluruh masyarakat</t>
  </si>
  <si>
    <t xml:space="preserve">APK Sekolah Menengah </t>
  </si>
  <si>
    <t>APM Sekolah Menengah</t>
  </si>
  <si>
    <t>Angka DO Sekolah Menengah</t>
  </si>
  <si>
    <t xml:space="preserve">Persentase kelulusan SMA/MA </t>
  </si>
  <si>
    <t xml:space="preserve">Persentase kelulusan SMK </t>
  </si>
  <si>
    <t xml:space="preserve">Rata-rata Nilai UN Siswa SMA/MA IPA </t>
  </si>
  <si>
    <t xml:space="preserve">Rata-rata nilai UN Siswa SMK </t>
  </si>
  <si>
    <t>Tersedia dan terjangkaunya layanan pendidikan non formal yang berkualitas bagi seluruh masyarakat</t>
  </si>
  <si>
    <t>Angka Buta Aksara</t>
  </si>
  <si>
    <t>Persentase kelulusan pendidikan kesetaraan Paket A, B dan C .</t>
  </si>
  <si>
    <t xml:space="preserve">Rata-rata nilai UNPK Paket A, B dan C </t>
  </si>
  <si>
    <t>Persentase peserta kursus dan pelatihan dari total angka pengangguran.</t>
  </si>
  <si>
    <t>Tersedianya sistem tata kelola pendidikan yang berkualitas</t>
  </si>
  <si>
    <t>Tersedianya seluruh data pendidikan pada Dinas Pendidikan Provinsi Kepulauan Belitung</t>
  </si>
  <si>
    <t>2 Dok</t>
  </si>
  <si>
    <t xml:space="preserve">2 Dok </t>
  </si>
  <si>
    <t>Tersedianya dokumen perencanaan pembangunan bidang pendidikan pada Dinas Pendidikan Provinsi Kepulauan Bangka Belitung</t>
  </si>
  <si>
    <t>4 Dok</t>
  </si>
  <si>
    <t xml:space="preserve">   4 Dok</t>
  </si>
  <si>
    <t>Tersedianya dokumen hasil pemantauan dan evaluasi seluruh kegiatan pembangunan bidang pendidikan di Provinsi Kepulauan Bangka Belitung.</t>
  </si>
  <si>
    <t>3 Dok</t>
  </si>
  <si>
    <t>Tersedia dan Terjangkaunya layanan pendidikan usia dini yang berkualitas bagi seluruh masyarakat</t>
  </si>
  <si>
    <t>APK PAUD</t>
  </si>
  <si>
    <t>Satuan PAUD Terakreditasi minimal B</t>
  </si>
  <si>
    <t xml:space="preserve">Jumlah Rata-Rata capaian </t>
  </si>
  <si>
    <t>Jumlah Rata-Rata capaian seluruhnya</t>
  </si>
  <si>
    <t>NO</t>
  </si>
  <si>
    <t>URAIAN KEGIATAN</t>
  </si>
  <si>
    <t>APBD                          Rp</t>
  </si>
  <si>
    <t>FISIK</t>
  </si>
  <si>
    <t>REALISASI  ANGGARAN</t>
  </si>
  <si>
    <t>SISA ANGGARAN</t>
  </si>
  <si>
    <t>(%)</t>
  </si>
  <si>
    <t>Rp</t>
  </si>
  <si>
    <t>A</t>
  </si>
  <si>
    <t>Program Pelayanan Administrasi Perkantoran</t>
  </si>
  <si>
    <t>Penyediaan Jasa Surat Menyurat</t>
  </si>
  <si>
    <t>Penyediaan Jasa Komunikasi Sumber Daya Air dan Listrik</t>
  </si>
  <si>
    <t>Penyediaan Jasa Adminitrasi Keuangan</t>
  </si>
  <si>
    <t>Penyediaan Jasa Kebersihan Kantor</t>
  </si>
  <si>
    <t>Penyediaan Alat Tulis Kantor</t>
  </si>
  <si>
    <t>Penyediaan Barang Cetakan dan Penggandaan</t>
  </si>
  <si>
    <t>Penyediaan Makan dan Minum</t>
  </si>
  <si>
    <t>Rapat-Rapat Koordinasi dan Konsultasi ke Luar Daerah</t>
  </si>
  <si>
    <t>Penyediaan Jasa Penunjang dan Pengelolaan Adminitrasi Perkantoran</t>
  </si>
  <si>
    <t>B</t>
  </si>
  <si>
    <t>Program Peningkatan Sarana dan Prasarana Aparatur</t>
  </si>
  <si>
    <t>Pemeliharaan Rutin/Berkala Gedung Kantor</t>
  </si>
  <si>
    <t>C</t>
  </si>
  <si>
    <t>Program Peningkatan Disiplin Aparatur</t>
  </si>
  <si>
    <t>Pengadaan Pakaian Dinas Beserta Kelengkapannya</t>
  </si>
  <si>
    <t>D</t>
  </si>
  <si>
    <t xml:space="preserve"> Program Pendidikan Anak Usia Dini</t>
  </si>
  <si>
    <t>E</t>
  </si>
  <si>
    <t>Program Wajib Belajar Pendidikan Dasar Sembilan Tahun</t>
  </si>
  <si>
    <t>F</t>
  </si>
  <si>
    <t>Program Pendidikan Non Formal</t>
  </si>
  <si>
    <r>
      <t xml:space="preserve">Perluasan dan Peningkatan Mutu Pendidikan Kesetaraan </t>
    </r>
    <r>
      <rPr>
        <sz val="8"/>
        <color theme="1"/>
        <rFont val="Calibri"/>
        <family val="2"/>
        <scheme val="minor"/>
      </rPr>
      <t> </t>
    </r>
  </si>
  <si>
    <r>
      <t xml:space="preserve">Perluasan dan Peningkatan Mutu Pendidikan Kursus/Pelatihan dan Penuntasan Buta Aksara </t>
    </r>
    <r>
      <rPr>
        <sz val="8"/>
        <color theme="1"/>
        <rFont val="Calibri"/>
        <family val="2"/>
        <scheme val="minor"/>
      </rPr>
      <t> </t>
    </r>
  </si>
  <si>
    <t>G</t>
  </si>
  <si>
    <t xml:space="preserve"> Program Manajemen Pelayanan Pendidikan</t>
  </si>
  <si>
    <r>
      <t xml:space="preserve">Pendataan Pendidikan </t>
    </r>
    <r>
      <rPr>
        <sz val="8"/>
        <color theme="1"/>
        <rFont val="Calibri"/>
        <family val="2"/>
        <scheme val="minor"/>
      </rPr>
      <t> </t>
    </r>
  </si>
  <si>
    <t xml:space="preserve"> Program Pendidikan Menengah dan Tinggi</t>
  </si>
  <si>
    <r>
      <t xml:space="preserve">Perluasan dan Peningkatan Mutu Pendidikan SMA </t>
    </r>
    <r>
      <rPr>
        <sz val="8"/>
        <color theme="1"/>
        <rFont val="Calibri"/>
        <family val="2"/>
        <scheme val="minor"/>
      </rPr>
      <t> </t>
    </r>
  </si>
  <si>
    <r>
      <t xml:space="preserve">Perluasan dan Peningkatan Mutu Pendidikan SMK </t>
    </r>
    <r>
      <rPr>
        <sz val="8"/>
        <color theme="1"/>
        <rFont val="Calibri"/>
        <family val="2"/>
        <scheme val="minor"/>
      </rPr>
      <t> </t>
    </r>
  </si>
  <si>
    <t>JUMLAH BELANJA LANGSUNG</t>
  </si>
  <si>
    <t>H</t>
  </si>
  <si>
    <t>PROVINSI                       :</t>
  </si>
  <si>
    <t>NAMA SKPD                  :</t>
  </si>
  <si>
    <t>KEPULAUAN BANGKA BELITUNG</t>
  </si>
  <si>
    <t>DINAS PE NDIDIKAN</t>
  </si>
  <si>
    <t>Program/Kegiatan</t>
  </si>
  <si>
    <t>Anggaran</t>
  </si>
  <si>
    <t>Program PAUD</t>
  </si>
  <si>
    <t>ANGGARAN</t>
  </si>
  <si>
    <t>REALISASI</t>
  </si>
  <si>
    <t>Jumlah</t>
  </si>
  <si>
    <t>Keadaan
2012</t>
  </si>
  <si>
    <t>Target
2013</t>
  </si>
  <si>
    <t>Realisasi
2013</t>
  </si>
  <si>
    <t>Lampiran 2</t>
  </si>
  <si>
    <t>Lampiran 3</t>
  </si>
  <si>
    <t>REALISASI CAPAIAN TARGET TAPKIN 2012-2013</t>
  </si>
  <si>
    <t>lampiran4</t>
  </si>
  <si>
    <t>Satuan</t>
  </si>
  <si>
    <t>No</t>
  </si>
  <si>
    <t>lama</t>
  </si>
  <si>
    <t>oke</t>
  </si>
  <si>
    <t>langsung</t>
  </si>
  <si>
    <t>FORMULIR PENETAPAN KINERJA</t>
  </si>
  <si>
    <t>DINAS PENDIDIKAN PROVINSI KEPULAUAN BANGKA BELITUNG</t>
  </si>
  <si>
    <t xml:space="preserve">Anggaran </t>
  </si>
  <si>
    <t>(Ribu Rupiah)</t>
  </si>
  <si>
    <t>Layanan Pendidikan Anak Usia Dini yang berkualitas bagi seluruh masyarakat</t>
  </si>
  <si>
    <t>Lembaga PAUD Terakreditasi B</t>
  </si>
  <si>
    <t>Kegiatan Perluasan dan Peningkatan Mutu Pendidikan TK/RA</t>
  </si>
  <si>
    <t>Kegiatan Perluasan dan Peningkatan Mutu PAUD Non Formal</t>
  </si>
  <si>
    <t>Layanan Pendidikan Dasar  yang berkualitas bagi seluruh masyaarakat</t>
  </si>
  <si>
    <t>APK SD Sederajat</t>
  </si>
  <si>
    <t>Program Wajib Belajar Pendidikan Dasar 9 Tahun</t>
  </si>
  <si>
    <t>APM SD Sederajat</t>
  </si>
  <si>
    <t xml:space="preserve">Kegiatan Peningkatan Mutu Pendidikan SD/MI </t>
  </si>
  <si>
    <t>Angka DO SD/MI</t>
  </si>
  <si>
    <t>Angka Melanjutkan SD/MI</t>
  </si>
  <si>
    <t>Persentase Kelulusan SD/MI</t>
  </si>
  <si>
    <t>Angka Mengulang SD/MI</t>
  </si>
  <si>
    <t>APK SMP Sederajat</t>
  </si>
  <si>
    <t>Kegiatan Perluasan dan Peningkatan Mutu Pendidikan SMP/MTs</t>
  </si>
  <si>
    <t>APM SMP Sederajat</t>
  </si>
  <si>
    <t>Angka DO SMP/MTs</t>
  </si>
  <si>
    <t>Persentase Kelulusan SMP/MTs</t>
  </si>
  <si>
    <t>Layanan Pendidikan Menengah dan Tinggi Yang Berkualitas Bagi Seluruh Masyarakat</t>
  </si>
  <si>
    <t>APK Pendidikan Menengah</t>
  </si>
  <si>
    <t>Program Pendidikan Menengah</t>
  </si>
  <si>
    <t>APM Pendidikan Menengah</t>
  </si>
  <si>
    <t>Kegiatan Perluasan dan Peningkatan Mutu Pendidikan SMA/MA</t>
  </si>
  <si>
    <t>Angka DO SMA/MA</t>
  </si>
  <si>
    <t>Persentase Kelulusan Siswa SMA/MA</t>
  </si>
  <si>
    <t>Angka Mengulang SMA/MA</t>
  </si>
  <si>
    <t>Angka DO SMK</t>
  </si>
  <si>
    <t>Kegiatan Perluasan dan Peningkatan Mutu Pendidikan SMK</t>
  </si>
  <si>
    <t>Persentase Kelulusan Siswa SMK</t>
  </si>
  <si>
    <t>Angka Mengulang SMK</t>
  </si>
  <si>
    <t xml:space="preserve">Jumlah Lulusan Pendidikan Menengah yang Tidak Mampu dan Berprestasi  </t>
  </si>
  <si>
    <t>12 Orang</t>
  </si>
  <si>
    <t>Kegiatan Fasilitasi Lulusan Pendidikan Menengah</t>
  </si>
  <si>
    <t>Layanan Pendidikan Nonformal dan Informal yang Berkualitas bagi seluruh masyarakat</t>
  </si>
  <si>
    <t>Jumlah warga Belajar Paket A, B dan C</t>
  </si>
  <si>
    <t>8229 Org</t>
  </si>
  <si>
    <t>Program Pendidikan Non Formal dan Informal</t>
  </si>
  <si>
    <t>Persentase Kelulusan UNPK Paket A</t>
  </si>
  <si>
    <t>Kegiatan Perluasan dan Peningkatan Mutu Pendidikan Kesetaraan</t>
  </si>
  <si>
    <t>Persentase Kelulusan UNPK Paket B</t>
  </si>
  <si>
    <t>Persentase Kelulusan UNPK Paket C</t>
  </si>
  <si>
    <t>Angka Buta Aksara penduduk usia 15 keatas</t>
  </si>
  <si>
    <t>Kegiatan Perluasan dan Peningkatan Mutu Pendidikan Kursus/pelatihan dan Penuntasan Buta Aksara</t>
  </si>
  <si>
    <t>Lembaga Kursus terakreditasi minimal B</t>
  </si>
  <si>
    <t>10 Lbg</t>
  </si>
  <si>
    <t>Layanan sistem tatakelola pendidikan yang berkualitas</t>
  </si>
  <si>
    <t>Program Manajemen Layanan Pendidikan</t>
  </si>
  <si>
    <t>Rp. 1.068.050</t>
  </si>
  <si>
    <t>Dokumen Data Pendidikan</t>
  </si>
  <si>
    <t>Kegiatan Pendataan Pendidikan</t>
  </si>
  <si>
    <t>Rp. 542.310</t>
  </si>
  <si>
    <t>Dokumen Perencanaan Pendidikan</t>
  </si>
  <si>
    <t>Kegiatan Perencanaan Pendidikan</t>
  </si>
  <si>
    <t>Rp. 491.840</t>
  </si>
  <si>
    <t>Dokumen Laporan</t>
  </si>
  <si>
    <t>Kegiatan Monitoring dan Evaluasi Pendidikan</t>
  </si>
  <si>
    <t>Rp. 33.900</t>
  </si>
  <si>
    <t>Pelaksanaan Layanan Administrasi Perkantoran</t>
  </si>
  <si>
    <t>Terlaksananya Layanan Adminsitrasi Perkantoran pada Dinas Pendidikan</t>
  </si>
  <si>
    <t>Program Layanan Adminsitrasi Perkantoran</t>
  </si>
  <si>
    <t>Penyediaan Jasa Komunikasi, Sumber Daya Air dan Listrik</t>
  </si>
  <si>
    <t>Penyediaan Jasa Administrasi Keuangan</t>
  </si>
  <si>
    <t>Penyediaan Jasa Kebersihan Kantor dan Keamanan Kantor</t>
  </si>
  <si>
    <t>Penyediaan Makanan dan Minuman</t>
  </si>
  <si>
    <t>Rapat-rapat koordinasi dan konsultasi ke luar daerah</t>
  </si>
  <si>
    <t>Penyediaan Jasa Penunjang dan Pengelolaan Pelayanan Administrasi Perkantoran</t>
  </si>
  <si>
    <t>Penyediaan Sarana dan Prasarana Perkantoran</t>
  </si>
  <si>
    <t>Tersedianya sarana dan prasarana perkantoran</t>
  </si>
  <si>
    <t>Pembangunan Gedung Kantor</t>
  </si>
  <si>
    <t>Pengadaan Peralatan dan Perlengkapan Kantor</t>
  </si>
  <si>
    <t>Pemeliharaan Rutin/berkala Kendaraan Dinas/Operasional</t>
  </si>
  <si>
    <t>Pemeliharaan Rutin/Berkala Peralatan dan Perlengkapan Gedung Kantor</t>
  </si>
  <si>
    <t>Peningkatan Disiplin Aparatur</t>
  </si>
  <si>
    <t>Meningkatnya disiplin aparatur dan Nilai-nilai luhur kebangsaan</t>
  </si>
  <si>
    <t>Peningkatan Nilai-nilai luhur kebangsaan</t>
  </si>
  <si>
    <t>Rp. 382.180</t>
  </si>
  <si>
    <t>Jumlah Anggaran :</t>
  </si>
  <si>
    <t>Pihak kedua,</t>
  </si>
  <si>
    <t>GUBERNUR</t>
  </si>
  <si>
    <t>RUSTAM EFFENDI</t>
  </si>
  <si>
    <t>Pangkalpinang,     Maret 2014</t>
  </si>
  <si>
    <t>Pihak pertama,</t>
  </si>
  <si>
    <t>Kepala Dinas Pendidikan</t>
  </si>
  <si>
    <t>Provinsi Kepulauan Bangka Belitung</t>
  </si>
  <si>
    <t>Drs. R I V A I</t>
  </si>
  <si>
    <t>Pembina Utama Muda</t>
  </si>
  <si>
    <t>NIP. 19600604 198701 1 001</t>
  </si>
  <si>
    <t>Tahun Anggaran                                : 2014</t>
  </si>
  <si>
    <t>Satuan Kerja Perangkat Daerah    : Dinas Pendidikan</t>
  </si>
  <si>
    <t>yang Melanjutkan ke PT</t>
  </si>
  <si>
    <t>Jumlah Lulusan Pendidikan Menengah</t>
  </si>
  <si>
    <t xml:space="preserve"> yang Tidak Mampu dan Berprestasi</t>
  </si>
  <si>
    <t xml:space="preserve">Angka Buta Aksara penduduk </t>
  </si>
  <si>
    <t>usia 15 keatas</t>
  </si>
  <si>
    <t>Program Disiplin Aparatur</t>
  </si>
  <si>
    <t>Realisasi (Rp)</t>
  </si>
  <si>
    <t>Anggaran  (Rp)</t>
  </si>
  <si>
    <t>PENCAPAIAN INDIKATOR KINERJA TAHUN 2014</t>
  </si>
  <si>
    <t>SKPD       : DINAS PENDIDIKAN</t>
  </si>
  <si>
    <t>TAHUN   : 2014</t>
  </si>
  <si>
    <t>Keadaan</t>
  </si>
  <si>
    <t>Belanja Pegawai/Personalia</t>
  </si>
  <si>
    <t>Peningkatan Nilai-Nilai luhur kebangsaan</t>
  </si>
  <si>
    <t>Perluasan dan Peningkatan Mutu Pendidikan Anak Usia Dini NF</t>
  </si>
  <si>
    <t>Perluasan dan Peningkatan Mutu PAUD Formal (TK/RA)</t>
  </si>
  <si>
    <t>Peningkatan Mutu SD/MI/SD/SDLB</t>
  </si>
  <si>
    <t>Perluasan dan Peningkatan Mutu Pendidikan SMP</t>
  </si>
  <si>
    <t xml:space="preserve">Fasilitasi Bagi Lulusan Sekolah Menengah ke Jenjang Perguruan Tinggi </t>
  </si>
  <si>
    <t>BELANJA TIDAK LANGSUNG</t>
  </si>
  <si>
    <t>APBD Perubahan     Rp</t>
  </si>
  <si>
    <t>Penyusunan Rencana Pembangunan Bidang Pendidikan di Provinsi</t>
  </si>
  <si>
    <t>Lampiran</t>
  </si>
  <si>
    <t>REALISASI BELANJA LANGSUNG DAN TIDAK LANGSUNG</t>
  </si>
  <si>
    <t>Jenis Urusan : (06) Pendidikan</t>
  </si>
  <si>
    <t>I</t>
  </si>
  <si>
    <t>II</t>
  </si>
  <si>
    <t>*</t>
  </si>
  <si>
    <t>,</t>
  </si>
  <si>
    <t>X</t>
  </si>
  <si>
    <t>(2 X Rencana) - Realisasi</t>
  </si>
  <si>
    <t>rencana</t>
  </si>
  <si>
    <t>7905 orang</t>
  </si>
  <si>
    <t>data tahun 2013  3,59%</t>
  </si>
  <si>
    <t>9 orang</t>
  </si>
  <si>
    <t>Angka DO SD/MI *</t>
  </si>
  <si>
    <t>Angka DO SMP/MTs *</t>
  </si>
  <si>
    <t>Angka Mengulang SMP/MTs *</t>
  </si>
  <si>
    <t>Angka DO SMA/MA *</t>
  </si>
  <si>
    <t>Angka DO SMK*</t>
  </si>
  <si>
    <t>Angka Mengulang SMK*</t>
  </si>
  <si>
    <t>usia 15 keatas *</t>
  </si>
  <si>
    <t>10 lbg</t>
  </si>
  <si>
    <t>SASARAN STRATEGIS</t>
  </si>
  <si>
    <t>INDIKATOR KINERJA</t>
  </si>
  <si>
    <t>TARGET</t>
  </si>
  <si>
    <t>Layanan Pendidikan Dasar yang berkualitas bagi seluruh masyarakat</t>
  </si>
  <si>
    <t>APK SD sederajat</t>
  </si>
  <si>
    <t>APM SD sederajat</t>
  </si>
  <si>
    <t>Persentase kelulusan SD/MI</t>
  </si>
  <si>
    <t>APK SMP sederajat</t>
  </si>
  <si>
    <t>APM SMP sederajat</t>
  </si>
  <si>
    <t>Persentase kelulusan SMP/MTs</t>
  </si>
  <si>
    <t xml:space="preserve">Angka mengulang SMP/MTs </t>
  </si>
  <si>
    <t>Layanan Pendidikan Menengah dan Tinggi yang berkualitas bagi seluruh masyarakat</t>
  </si>
  <si>
    <t>Persentase kelulusan siswa SMA/MA</t>
  </si>
  <si>
    <t>Persentase kelulusan siswa SMK</t>
  </si>
  <si>
    <t>Angka mengulang SMK</t>
  </si>
  <si>
    <t>Siswa lulusan pendidikan menengah tidak mampu dan berprestasi melanjutkan ke PT</t>
  </si>
  <si>
    <t>14 Orang</t>
  </si>
  <si>
    <t>Layanan Pendidikan Nonformal dan Informal yang berkualitas bagi seluruh masyarakat</t>
  </si>
  <si>
    <t>Persentase kelulusan UNPK Paket A</t>
  </si>
  <si>
    <t>Persentase kelulusan UNPK Paket B</t>
  </si>
  <si>
    <t>Persentase kelulusan UNPK Paket C</t>
  </si>
  <si>
    <t>Angka Buta Aksara penduduk usia 15 tahun ke atas</t>
  </si>
  <si>
    <t xml:space="preserve">Lembaga Kursus Terakreditasi minimal B </t>
  </si>
  <si>
    <t>9172 orang</t>
  </si>
  <si>
    <t>15 Lembaga</t>
  </si>
  <si>
    <t>Layanan Sistem Tata Kelola Pendidikan yang berkualitas</t>
  </si>
  <si>
    <t>Dokumen Peerencanaan Pendidikan</t>
  </si>
  <si>
    <t>Program</t>
  </si>
  <si>
    <t>Keterangan</t>
  </si>
  <si>
    <t>Pendidikan Anak Usia Dini</t>
  </si>
  <si>
    <t xml:space="preserve">Rp.       31.300.440.000,00 </t>
  </si>
  <si>
    <t>APBD dan APBN Dekonsentrasi</t>
  </si>
  <si>
    <t>Pendidikan Dasar 9 Tahun</t>
  </si>
  <si>
    <t xml:space="preserve"> Rp.    310.752.295.000,00 </t>
  </si>
  <si>
    <t>Pendidikan Menengah dan Tinggi</t>
  </si>
  <si>
    <t>Rp.       69.117.135.000,00</t>
  </si>
  <si>
    <t>Pendidikan Non Formal</t>
  </si>
  <si>
    <t>Rp.         7.601.743.000,00</t>
  </si>
  <si>
    <t>Layanan Sistem Tata Kelola Pendidikan Yang Berkualitas</t>
  </si>
  <si>
    <t>Rp.         1.436.440.000,00</t>
  </si>
  <si>
    <t>APBD</t>
  </si>
  <si>
    <t>% CAPAIAN</t>
  </si>
  <si>
    <t>PROGRAM  KEGIATAN</t>
  </si>
  <si>
    <t>LAPORAN KINERJA SATUAN KERJA PERANGKAT DAERAH (SKPD)</t>
  </si>
  <si>
    <t>TAHUN ANGGARAN 2015</t>
  </si>
  <si>
    <t xml:space="preserve">Satuan Kerja Perangkat Daerah </t>
  </si>
  <si>
    <t xml:space="preserve">Fungsi </t>
  </si>
  <si>
    <t xml:space="preserve">Sub Fungsi </t>
  </si>
  <si>
    <t>Provinsi</t>
  </si>
  <si>
    <t>Kode</t>
  </si>
  <si>
    <t>Belanja</t>
  </si>
  <si>
    <t>Hasil/Keluaran</t>
  </si>
  <si>
    <t>Ket</t>
  </si>
  <si>
    <t>Rencana</t>
  </si>
  <si>
    <t>Program 1</t>
  </si>
  <si>
    <t>01.01.01</t>
  </si>
  <si>
    <t>0100</t>
  </si>
  <si>
    <t>Penyediaan jasa surat menyurat</t>
  </si>
  <si>
    <t xml:space="preserve">Tersedianya Layanan Surat Menyurat </t>
  </si>
  <si>
    <t>0200</t>
  </si>
  <si>
    <t>Penyediaan jasa komunikasi, sumber daya air dan listrik</t>
  </si>
  <si>
    <t xml:space="preserve">Tersedian jasa telepon dan listrik </t>
  </si>
  <si>
    <t>0700</t>
  </si>
  <si>
    <t>Penyediaan jasa administrasi keuangan</t>
  </si>
  <si>
    <t>Terlaksananya Penataan usahaan keuangan</t>
  </si>
  <si>
    <t>0800</t>
  </si>
  <si>
    <t>Penyediaan jasa kebersihan kantor</t>
  </si>
  <si>
    <t xml:space="preserve">Terjaganya Keamanan dan Kebersihan Kantor </t>
  </si>
  <si>
    <t>1000</t>
  </si>
  <si>
    <t>Penyediaan alat tulis kantor</t>
  </si>
  <si>
    <t>Terlaksananya Tata Administrasi Perkantoran  </t>
  </si>
  <si>
    <t>1100</t>
  </si>
  <si>
    <t>Penyediaan barang cetakan dan penggandaan</t>
  </si>
  <si>
    <t>Tersedianya barang cetakan dan penggandaan</t>
  </si>
  <si>
    <t>1700</t>
  </si>
  <si>
    <t>Penyediaan makanan dan minuman</t>
  </si>
  <si>
    <t>Terlayaninya tamu  dan rapat kanrtor</t>
  </si>
  <si>
    <t>1800</t>
  </si>
  <si>
    <t>Rapat-rapat koordinasi dan konsultasi keluar daerah</t>
  </si>
  <si>
    <t>Terlaksananya koordinasi, konsultasi dan tugas lainnya diluar daerrah</t>
  </si>
  <si>
    <t>1900</t>
  </si>
  <si>
    <t>Penyediaan jasa penunjang dan pengelolaan pelayanan administrasi perkantoran</t>
  </si>
  <si>
    <t>Terlaksananya Pengelola Layanan administrasi Perkantoran  </t>
  </si>
  <si>
    <t>Program 2</t>
  </si>
  <si>
    <t>01.01.02</t>
  </si>
  <si>
    <t>Tersedianya Peralatan dan Perlengkapan Kantor</t>
  </si>
  <si>
    <t>2200</t>
  </si>
  <si>
    <t>Pemeliharaan rutin/berkala gedung kantor</t>
  </si>
  <si>
    <t>Terlaksannya pemeliharaan rutin/berkala gedung kantor</t>
  </si>
  <si>
    <t>2400</t>
  </si>
  <si>
    <t>Pemeliharaan rutin/berkala kendaraan dinas/operasional</t>
  </si>
  <si>
    <t>Terawatnya kendaraan dinas kantor</t>
  </si>
  <si>
    <t>Pemeliharaan rutin/berkala Peralatan dan Perlengkapan Gedung Kantor</t>
  </si>
  <si>
    <t>Terawatnya Peralatan dan perlengkapan kantor</t>
  </si>
  <si>
    <t>Program 3</t>
  </si>
  <si>
    <t>01.01.03</t>
  </si>
  <si>
    <t>Pengadaan Pakaian Dinas beserta perlengkapannya</t>
  </si>
  <si>
    <t>Tersedianya seragam dinas</t>
  </si>
  <si>
    <r>
      <t xml:space="preserve"> Peningkatan Nilai-nilai Luhur Kebangsaan </t>
    </r>
    <r>
      <rPr>
        <sz val="10"/>
        <color theme="1"/>
        <rFont val="Verdana"/>
        <family val="2"/>
      </rPr>
      <t> </t>
    </r>
  </si>
  <si>
    <t>Tertanamnya Nilai Luhur Kebangsaan Bidang Pendidikan  </t>
  </si>
  <si>
    <t>Program 4</t>
  </si>
  <si>
    <t>01.01.15</t>
  </si>
  <si>
    <r>
      <t xml:space="preserve">Perluasan dan Peningkatan Mutu Pendidikan Anak Usia Dini NF </t>
    </r>
    <r>
      <rPr>
        <sz val="10"/>
        <color theme="1"/>
        <rFont val="Calibri"/>
        <family val="2"/>
        <charset val="1"/>
        <scheme val="minor"/>
      </rPr>
      <t> </t>
    </r>
  </si>
  <si>
    <t>Pendidik TK/RA terlatih</t>
  </si>
  <si>
    <t>Perluasan dan Peningkatan mutu Pendidikan PAUD Non Formal</t>
  </si>
  <si>
    <t>Pendidik PAUD Terlaih</t>
  </si>
  <si>
    <t>Program 5</t>
  </si>
  <si>
    <t xml:space="preserve">01.01.16 </t>
  </si>
  <si>
    <r>
      <t xml:space="preserve"> Perluasan dan Peningkatan mutu Pendidikan Sekolah Dasar </t>
    </r>
    <r>
      <rPr>
        <sz val="10"/>
        <color theme="1"/>
        <rFont val="Calibri"/>
        <family val="2"/>
        <charset val="1"/>
        <scheme val="minor"/>
      </rPr>
      <t> </t>
    </r>
  </si>
  <si>
    <t>Guru SD/MI/SDLB Terlatih</t>
  </si>
  <si>
    <r>
      <t xml:space="preserve">Perluasan dan Peningkatan mutu Pendidikan SMP </t>
    </r>
    <r>
      <rPr>
        <sz val="10"/>
        <color theme="1"/>
        <rFont val="Calibri"/>
        <family val="2"/>
        <charset val="1"/>
        <scheme val="minor"/>
      </rPr>
      <t> </t>
    </r>
  </si>
  <si>
    <t>Guru SMP/MTs/SMPLB Terlatih</t>
  </si>
  <si>
    <t>01.01.18</t>
  </si>
  <si>
    <r>
      <t xml:space="preserve">Perluasan dan Peningkatan Mutu Pendidikan Kesetaraan </t>
    </r>
    <r>
      <rPr>
        <sz val="10"/>
        <color theme="1"/>
        <rFont val="Calibri"/>
        <family val="2"/>
        <charset val="1"/>
        <scheme val="minor"/>
      </rPr>
      <t> </t>
    </r>
  </si>
  <si>
    <t xml:space="preserve">1. Jumlah PKBM Penyelenggaran Paket   </t>
  </si>
  <si>
    <t xml:space="preserve">Lembaga                                </t>
  </si>
  <si>
    <t xml:space="preserve"> 2. Tutor terlatih          </t>
  </si>
  <si>
    <t>orang</t>
  </si>
  <si>
    <t xml:space="preserve"> 3. Rata-rata nilai UNPK Paket A          </t>
  </si>
  <si>
    <t>_</t>
  </si>
  <si>
    <t xml:space="preserve">  4. Rata-rata nilai UNPK Paket B  </t>
  </si>
  <si>
    <t xml:space="preserve">   5. Rata-rata nilai UNPK Paket C</t>
  </si>
  <si>
    <r>
      <t xml:space="preserve">Perluasan dan Peningkatan Mutu Pendidikan Kursus/Pelatihan dan Penuntasan Buta Aksara </t>
    </r>
    <r>
      <rPr>
        <sz val="10"/>
        <color theme="1"/>
        <rFont val="Calibri"/>
        <family val="2"/>
        <charset val="1"/>
        <scheme val="minor"/>
      </rPr>
      <t> </t>
    </r>
  </si>
  <si>
    <t xml:space="preserve">1. Lembaga Kursus terakreditasi                                                                                                                                                       </t>
  </si>
  <si>
    <t>2. Terkoordinasi Program PUS dan PUG</t>
  </si>
  <si>
    <t>Program 7</t>
  </si>
  <si>
    <t xml:space="preserve">01.01.22 </t>
  </si>
  <si>
    <r>
      <t xml:space="preserve">Sosialisasi dan monitoring pembangunan pendidikan </t>
    </r>
    <r>
      <rPr>
        <sz val="10"/>
        <color theme="1"/>
        <rFont val="Calibri"/>
        <family val="2"/>
        <charset val="1"/>
        <scheme val="minor"/>
      </rPr>
      <t> </t>
    </r>
  </si>
  <si>
    <t>Tersedianya Dokumen Pemantauan dan Evaluasi Pembangunan Bidang Pendidikan  </t>
  </si>
  <si>
    <t>Dok</t>
  </si>
  <si>
    <t xml:space="preserve">Monitoring, evaluasi dan pelaporan </t>
  </si>
  <si>
    <t>Tersedianya Dokumen Hasil Monitoring dan Evaluasi</t>
  </si>
  <si>
    <t>14 Dok </t>
  </si>
  <si>
    <r>
      <t xml:space="preserve">Pendataan dan Sistem Informasi  Pendidikan </t>
    </r>
    <r>
      <rPr>
        <sz val="10"/>
        <color theme="1"/>
        <rFont val="Calibri"/>
        <family val="2"/>
        <charset val="1"/>
        <scheme val="minor"/>
      </rPr>
      <t> </t>
    </r>
  </si>
  <si>
    <t>Tersedianya data pokok pendidikan dan profil pendidikan</t>
  </si>
  <si>
    <t>2 Dok </t>
  </si>
  <si>
    <t>Program 8</t>
  </si>
  <si>
    <t>01.01.28</t>
  </si>
  <si>
    <r>
      <t xml:space="preserve">Perluasan dan Peningkatan Mutu Pendidikan SMA </t>
    </r>
    <r>
      <rPr>
        <sz val="10"/>
        <color theme="1"/>
        <rFont val="Calibri"/>
        <family val="2"/>
        <charset val="1"/>
        <scheme val="minor"/>
      </rPr>
      <t> </t>
    </r>
  </si>
  <si>
    <t xml:space="preserve">1. Rata-rata nilai UN SMA/MA IPA 
2.Rata-rata nilai UN SMA/MA IPA                                                                                                                                                         </t>
  </si>
  <si>
    <t xml:space="preserve">7,45
6,29
</t>
  </si>
  <si>
    <t xml:space="preserve">5,02
4,67
</t>
  </si>
  <si>
    <t>_                  _</t>
  </si>
  <si>
    <t xml:space="preserve">3. Guru SMA/MA/SMALB Terlatih </t>
  </si>
  <si>
    <r>
      <t xml:space="preserve">Perluasan dan Peningkatan Mutu Pendidikan SMK </t>
    </r>
    <r>
      <rPr>
        <sz val="10"/>
        <color theme="1"/>
        <rFont val="Calibri"/>
        <family val="2"/>
        <charset val="1"/>
        <scheme val="minor"/>
      </rPr>
      <t> </t>
    </r>
  </si>
  <si>
    <t>1. Guru SMK Terlatih
2. Rata-rata Nilai UN SMK</t>
  </si>
  <si>
    <t>30        6,87</t>
  </si>
  <si>
    <t>41,95        5,79</t>
  </si>
  <si>
    <t>%                 %</t>
  </si>
  <si>
    <r>
      <t xml:space="preserve">Perluasan dan Peningkatan Mutu Pendidikan Tinggi </t>
    </r>
    <r>
      <rPr>
        <sz val="10"/>
        <color theme="1"/>
        <rFont val="Calibri"/>
        <family val="2"/>
        <charset val="1"/>
        <scheme val="minor"/>
      </rPr>
      <t> </t>
    </r>
  </si>
  <si>
    <t>Lulusan SMA Yang Tidak Mampu dan Berprestasi dapat melanjutkan ke PT</t>
  </si>
  <si>
    <t> Jumlah</t>
  </si>
  <si>
    <t>Pangkalpinang,      Januari 2015</t>
  </si>
  <si>
    <t>Kepala Dinas,</t>
  </si>
  <si>
    <t>Drs. MUHAMMAD SOLEH, MM</t>
  </si>
  <si>
    <t>NIP. 19640324 198903 1 003</t>
  </si>
  <si>
    <t>SKPD : DINAS PENDIDIKAN</t>
  </si>
  <si>
    <t>Tahun 2015</t>
  </si>
  <si>
    <t xml:space="preserve"> Pemeliharaan Rutin/berkala Gedung Kantor</t>
  </si>
  <si>
    <t xml:space="preserve"> Pemeliharaan Rutin/Berkala Kendaraan/operasional</t>
  </si>
  <si>
    <t xml:space="preserve"> Pemeliharaan Rutin/Berkala Peralatan dan Perlengkapan Gedung Kantor</t>
  </si>
  <si>
    <t>Monitoring, evaluasi dan pelaporan</t>
  </si>
  <si>
    <t>Perluasan dan Peningkatan Mutu Pendidikan Kesetaraan  </t>
  </si>
  <si>
    <t>Perluasan dan Peningkatan Mutu Pendidikan Kursus/Pelatihan dan Penuntasan Buta Aksara  </t>
  </si>
  <si>
    <t>Program Pendidikan Menengah dan Tinggi</t>
  </si>
  <si>
    <t>Perluasan dan Peningkatan Mutu Pendidikan SMA  </t>
  </si>
  <si>
    <t>Perluasan dan Peningkatan Mutu Pendidikan SMK  </t>
  </si>
  <si>
    <t>Jumlah warga belajar Paket A,B dan C</t>
  </si>
  <si>
    <t>Program Manajemen Pelayanan Pendidikan</t>
  </si>
  <si>
    <t>Pendataan Pendidikan  </t>
  </si>
  <si>
    <t>Angka Melanjutkan SD/MI (ke SMP)</t>
  </si>
  <si>
    <t>18 Lembaga</t>
  </si>
  <si>
    <t>8244 orang</t>
  </si>
  <si>
    <t>RENCA- (REALISASI  -  RENCNA)</t>
  </si>
  <si>
    <t>RENCANA</t>
  </si>
  <si>
    <t>=</t>
  </si>
  <si>
    <t xml:space="preserve">   x100</t>
  </si>
  <si>
    <t>REN</t>
  </si>
  <si>
    <t>realisasi</t>
  </si>
  <si>
    <t>Jumlah Rata-Rata  Capaian</t>
  </si>
  <si>
    <t xml:space="preserve"> </t>
  </si>
  <si>
    <t>Real.</t>
  </si>
  <si>
    <t>Tahun 2014</t>
  </si>
  <si>
    <t>Target Akhir Renstra</t>
  </si>
  <si>
    <t>% Capaian Thd target Akhir Renstra</t>
  </si>
  <si>
    <t>Capaian</t>
  </si>
  <si>
    <r>
      <t>Layanan Pendidikan Menengah dan Tinggi Yang Berkualitas Bagi Seluruh Masyarakat</t>
    </r>
    <r>
      <rPr>
        <sz val="9"/>
        <color theme="1"/>
        <rFont val="Arial"/>
        <family val="2"/>
      </rPr>
      <t xml:space="preserve"> </t>
    </r>
  </si>
  <si>
    <t xml:space="preserve">APK Pendidikan Menengah </t>
  </si>
  <si>
    <t xml:space="preserve">Persentase Kelulusan Siswa SMA/MA </t>
  </si>
  <si>
    <t>Jumlah Lulusan Pendidikan Menengah yang Tidak Mampu dan Berprestasi  yang Melanjutkan ke PT</t>
  </si>
  <si>
    <t>Orang</t>
  </si>
  <si>
    <t xml:space="preserve">Target Akhir Renstra </t>
  </si>
  <si>
    <r>
      <t>Layanan Pendidikan Nonformal dan Informal yang Berkualitas bagi seluruh masyarakat</t>
    </r>
    <r>
      <rPr>
        <sz val="9"/>
        <color theme="1"/>
        <rFont val="Arial"/>
        <family val="2"/>
      </rPr>
      <t xml:space="preserve"> </t>
    </r>
  </si>
  <si>
    <t>lembaga</t>
  </si>
  <si>
    <t>KABUPATEN/KOTA</t>
  </si>
  <si>
    <t>Usia 0 s.d 6 TH</t>
  </si>
  <si>
    <t>Usia 3 s.d 6 TH</t>
  </si>
  <si>
    <t>L+P</t>
  </si>
  <si>
    <t>L</t>
  </si>
  <si>
    <t>P</t>
  </si>
  <si>
    <t>1</t>
  </si>
  <si>
    <t>Kab. Bangka</t>
  </si>
  <si>
    <t>2</t>
  </si>
  <si>
    <t>Kab. Belitung</t>
  </si>
  <si>
    <t>3</t>
  </si>
  <si>
    <t>Kab. Bangka Tengah</t>
  </si>
  <si>
    <t>4</t>
  </si>
  <si>
    <t>Kab. Bangka Barat</t>
  </si>
  <si>
    <t>5</t>
  </si>
  <si>
    <t>Kab. Bangka Selatan</t>
  </si>
  <si>
    <t>6</t>
  </si>
  <si>
    <t>Kab. Belitung Timur</t>
  </si>
  <si>
    <t>7</t>
  </si>
  <si>
    <t>Kota Pangkalpinang</t>
  </si>
  <si>
    <t>8</t>
  </si>
  <si>
    <t>PROVINSI</t>
  </si>
  <si>
    <t>116.24</t>
  </si>
  <si>
    <r>
      <t>Layanan Pendidikan Dasar  yang berkualitas bagi seluruh masyaarakat</t>
    </r>
    <r>
      <rPr>
        <sz val="9"/>
        <color theme="1"/>
        <rFont val="Arial"/>
        <family val="2"/>
      </rPr>
      <t xml:space="preserve"> </t>
    </r>
  </si>
  <si>
    <t>Real. Tahun 2014</t>
  </si>
  <si>
    <t>Pagu Dana Program</t>
  </si>
  <si>
    <t>Pagu Dana Kegiatan</t>
  </si>
  <si>
    <t>Program Pendidikan Dasar dan Menengah</t>
  </si>
  <si>
    <r>
      <t>a.</t>
    </r>
    <r>
      <rPr>
        <b/>
        <sz val="7"/>
        <rFont val="Times New Roman"/>
        <family val="1"/>
      </rPr>
      <t xml:space="preserve"> </t>
    </r>
    <r>
      <rPr>
        <b/>
        <sz val="9"/>
        <rFont val="Arial"/>
        <family val="2"/>
      </rPr>
      <t>Kegiatan Peningkatan Akses dan Mutu PK dan PLK SDLB/SMPLB  (1999)</t>
    </r>
  </si>
  <si>
    <t>Dokumen  evaluasi dan pelaporan sebanyak 2  dokumen, sekolah yang mendapat program peningkatan mutu pembelajaran sebanyak 8 sekolah, siswa yang mengikuti lomba, festival dan olimpiade 28 orang.</t>
  </si>
  <si>
    <r>
      <t>b.</t>
    </r>
    <r>
      <rPr>
        <b/>
        <sz val="7"/>
        <rFont val="Times New Roman"/>
        <family val="1"/>
      </rPr>
      <t xml:space="preserve"> </t>
    </r>
    <r>
      <rPr>
        <b/>
        <sz val="9"/>
        <rFont val="Arial"/>
        <family val="2"/>
      </rPr>
      <t>Kegiatan Penjaminan Kepastian Layanan Pendidikan SMP (2000)</t>
    </r>
  </si>
  <si>
    <t xml:space="preserve">Dokumen perencanaan dan penganggaran 2 dokumen, dokumen evaluasi dan pelaporan 1 laporan, sekolah yang melaksanakan kurikulum 2013 sebanyak 42 sekolah, si swa yang mendapat BOS SMP terbuka 41 siswa, siswa yang mengikuti lomba festival dan olimpiade 86 orang, sekolah yang melaksanakan ekstrakurikuler 14 sekolah, layanan pengelolaan BOS dan DAK 7 kab/kota, </t>
  </si>
  <si>
    <r>
      <t>c.</t>
    </r>
    <r>
      <rPr>
        <b/>
        <sz val="7"/>
        <rFont val="Times New Roman"/>
        <family val="1"/>
      </rPr>
      <t xml:space="preserve"> </t>
    </r>
    <r>
      <rPr>
        <b/>
        <sz val="9"/>
        <rFont val="Arial"/>
        <family val="2"/>
      </rPr>
      <t>Kegiatan Penjaminan Kepastian Layanan Pendidikan SD (2003)</t>
    </r>
  </si>
  <si>
    <t>Dokumen perencanaan dan penganggaran 2 dokumen,Siswa yang mendapat beasiswa bakat dan berprestasi 285 orang, Siswa yang mengikuti lomba,festival,dan olimpiade 49 orang, siswa yang mendapat program peningkatan mutu pembelajaran 21 sekolah, Sekolahyang mendapatkan standarisasi dan akreditasi 18 sekolah, sekolah yang melaksanakan ekstrakulikuler  84 sekolah, sekolah yang mendapat pembinaan Manajemen Berbasis Sekolah  261  sekolah/lbg, sekolah yang melaksanakan kurikulum 2013 sebanyak 75 sekolah,Layanan pengelolaan BOS dan DAK 7 kab/kota.</t>
  </si>
  <si>
    <t>d. Kegiatan Dukungan Manajemen dan Pelaksanaan Tugas Teknis Lainnya    Ditjen Pendidikan Dasar (2005)d. Kegiatan Dukungan Manajemen dan Pelaksanaan Tugas Teknis Lainnya    Ditjen Pendidikan Dasar (2005)</t>
  </si>
  <si>
    <t>Dokumen perencanaan dan penganggaran 3 dokumen,dokumen evaluasi dan pelaporan 12 laporan dan Laporan Keuangan 12 Laporan</t>
  </si>
  <si>
    <t>e. Kegiatan Penyediaan dan Peningkatan  Kesejahteraan Pendidik dan Tenaga Kependidikan Yang Kompeten Untuk Jenjang Pendidikan Dasar (2005)</t>
  </si>
  <si>
    <t>PTK Dikdas yang mendapatkan tunjangan profesi 123 orang</t>
  </si>
  <si>
    <t>f.  Pembinaan Sekolah Menengah Atas (5627)</t>
  </si>
  <si>
    <t>Dokumen perencanaan 10 dokumen, Laporan pemantauan dan Evaluasi Pelaksanaan Program 1 laporan, Sekolah yang menerapkan pendidikan Karakter Bangsa 9 sekolah, Lomba sains nasional/internasional 9 bidang, Lomba olahraga dan Seni Tingkat Nasional/Internasional 13 bidang, Lomba Debat Bahasa Indonesia dan Bahasa Asing Lainnya 2 bidang, Program Pengembangan Kelembagaan 1 dokumen, Siswa Penerima Bantuan Operasional Sekolah (BOS) 1,521 siswa.</t>
  </si>
  <si>
    <t>g. Pmbinaan Sekolah Menengah Kejuruan (5628)</t>
  </si>
  <si>
    <t>Dokumen Perencanaaan 1 dokumen,Laporan pemantauan dan evaluasi pelaksanaan program 1 laporan, dokumen layanan informasi kebijakan 2 dokumen, naskah pedoman standar pembelajaran 1 naskah, lomba kompetensi dan sains 35 bidang, lomba seni dan olahraga 8 bidang.</t>
  </si>
  <si>
    <t>Program Pendidikan Anak Usia Dini, dan Pendidikan Masyarakat</t>
  </si>
  <si>
    <t>Tercapainya Keluasan dan Kemerataan Akses Paud, dan Pendidikan Orang Dewasa Bermutu dan Berkeseteraan Jender di Semua Provinsi, Kabupaten dan Kota</t>
  </si>
  <si>
    <t>a. Kegiatan Penyediaan Layanan Kursus dan Pelatihan(2015)</t>
  </si>
  <si>
    <t>Dokumen perencanaan, koordinasi,sosialisasi,pengawasan,evaluasi dan monitoring dekonsentrasi sebanyak 1 dokumen.</t>
  </si>
  <si>
    <t>b. Kegiatan Penyediaan Layanan Paud (2016)</t>
  </si>
  <si>
    <t>Lembaga PAUD Baru 4 Lembaga, alat Permianan Edukatif 14 lembaga, Dokumen Perencanaan, Koordinasi, Sosialisasi, Pengawasan, Evaluasi dan Monitoring sebanyak 1 dokumen.</t>
  </si>
  <si>
    <t>c. Kegiatan Penyediaan dan Peningkatan Mutu Pendidik dan Tenaga Kependidikan Pendidikan Anak Usia Dini dan Pendidikan Non Formal</t>
  </si>
  <si>
    <t>Dokumen evaluasi program dan anggarran pembinaan PTK PAUDNI</t>
  </si>
  <si>
    <t>d. Kegiatan Penyediaan Layanan Pendidikan Keaksaraam dan Kesetaraan</t>
  </si>
  <si>
    <t>Dokumen perencanaan, koordinasi, sosialisasi, pengawasan, evaluasi dan monitoring dekonsentrasi sebanyak 3 dokumen.</t>
  </si>
  <si>
    <t>e. Kegiatan Dukungan Manajemen dan Pelaksanaan Tugas Teknis Lainnya Pendidikan Anak Usia Dini, dan Dikmas</t>
  </si>
  <si>
    <t>Dokumen data  dan informasi PAUD -Dikmas 8 dokumen,  dokumen rencana,program dan anggaran 1 dokumen, dokumen laporan dan evauasi pelaksanaan rencana program dan anggaran 1 dokumen.</t>
  </si>
  <si>
    <t xml:space="preserve">Program Dukungan Manajmen dan Pelaksanaan Tugas Teknis Lainnya </t>
  </si>
  <si>
    <t>Menguatnya Tata Kelola dan sistem Pengendalian Manajemen Kementerian Pendidikan Nasional</t>
  </si>
  <si>
    <t>Peningkatan Pelayanan Prima dalam Perencanaan, penganggaran  dan Kerja Sama Luar Negeri</t>
  </si>
  <si>
    <t>Dokumen Perencanaan Anggaran 1 dokumen</t>
  </si>
  <si>
    <t>Program Guru dan Tenaga kependidikan</t>
  </si>
  <si>
    <t>a.Pembinaan  Guru dan Tenaga Kependidikan PAUD dan DIKMAS (5636)</t>
  </si>
  <si>
    <t xml:space="preserve"> Dokumen Evaluasi dan Pelaporan 2 dokumen</t>
  </si>
  <si>
    <t>b. Pembinaan  Guru Pendidikan Dasar (5637)</t>
  </si>
  <si>
    <t xml:space="preserve"> Dokumen Perencanaan dan Penganggaran 1 dokumen</t>
  </si>
  <si>
    <t>c. Pembinaan  Guru Pendidikan Menengah (5638)</t>
  </si>
  <si>
    <t>Dokumen Perencanaan dan Penganggaran 7 dokumen</t>
  </si>
  <si>
    <t>a. Kegiatan Penyediaan dan Peningkatan  Layanan Pendidikan SMA (2006)</t>
  </si>
  <si>
    <t>b. Penyedian dan Peningkatan Layanan Pendidikan SMK (2007)</t>
  </si>
  <si>
    <t>c. Penyedian dan Peningkatan Kesejehteraan Pendidikan dan Tenaga Kependidikan Yang Kompeten Untuk Jenjang Pendidikan Menengah (4000)</t>
  </si>
  <si>
    <t>Perancangan Program, Kebijakan, dan Kerja Sama dalam Pembinaan PTK Dikmen 45 orang dan dokumen Perencanaan Pengelolaan Tunjangan PTK 4 dokumen</t>
  </si>
  <si>
    <t>PENCAPAIAN INDIKATOR KINERJA TAHUN 2015</t>
  </si>
  <si>
    <t>CAPAIAN PENETAPAN KINERJA</t>
  </si>
  <si>
    <t>18 Lbg</t>
  </si>
  <si>
    <t>Rata-rata</t>
  </si>
  <si>
    <t xml:space="preserve">1. </t>
  </si>
  <si>
    <t xml:space="preserve">Belanja pengadaan peralatan dan </t>
  </si>
  <si>
    <t>perlengkapan kantor</t>
  </si>
  <si>
    <t>Belanja alat listrik dan elektronik</t>
  </si>
  <si>
    <t>2.</t>
  </si>
  <si>
    <t xml:space="preserve">Belanja modal pengadaan kontruksi </t>
  </si>
  <si>
    <t>taman</t>
  </si>
  <si>
    <t>Stabilo ORANGE</t>
  </si>
  <si>
    <t>pemerliharaan rutin gedung</t>
  </si>
  <si>
    <t>pemeliharaan rutin kendaraan dinas</t>
  </si>
  <si>
    <t>total biaya pemeliharaan</t>
  </si>
  <si>
    <t>pemeliharaan rutin peralatan dan perlengkapan gedung ktr</t>
  </si>
  <si>
    <t xml:space="preserve">BVIAYA PEMELIHARAAN </t>
  </si>
  <si>
    <t xml:space="preserve">                                                                                                                                                                                                                 </t>
  </si>
  <si>
    <r>
      <t>Layanan Pendidikan Anak Usia Dini yang berkualitas bagi seluruh masyarakat</t>
    </r>
    <r>
      <rPr>
        <sz val="9"/>
        <color theme="1"/>
        <rFont val="Arial"/>
        <family val="2"/>
      </rPr>
      <t xml:space="preserve"> </t>
    </r>
  </si>
  <si>
    <t>Pencapaian Kinerja tahun 2014 dan 1015</t>
  </si>
  <si>
    <t>Dokumen</t>
  </si>
  <si>
    <t>129,07-</t>
  </si>
  <si>
    <t>712,90-</t>
  </si>
  <si>
    <t>PENCAPAIAN INDIKATOR KINERJA TAHUN 2016</t>
  </si>
  <si>
    <t>100 Orang</t>
  </si>
  <si>
    <t>311 Orang</t>
  </si>
  <si>
    <t>9802 orang</t>
  </si>
  <si>
    <t>7768 orang</t>
  </si>
  <si>
    <t>20 Lembaga</t>
  </si>
  <si>
    <t>Tahun Anggaran                                : 2012 - 2015</t>
  </si>
  <si>
    <t>PENCAPAIAN INDIKATOR KINERJA TAHUN 2017</t>
  </si>
  <si>
    <r>
      <t xml:space="preserve">Kegiatan </t>
    </r>
    <r>
      <rPr>
        <sz val="10"/>
        <color rgb="FF000000"/>
        <rFont val="Arial"/>
        <family val="2"/>
      </rPr>
      <t xml:space="preserve">Pembinaan dan Pengawasan Minat Bakat dan Kreatifitas Siswa SD/MI </t>
    </r>
  </si>
  <si>
    <r>
      <t xml:space="preserve">Kegiatan   </t>
    </r>
    <r>
      <rPr>
        <sz val="10"/>
        <color rgb="FF000000"/>
        <rFont val="Arial"/>
        <family val="2"/>
      </rPr>
      <t xml:space="preserve">Pembinaan dan Pengawasan Minat Bakat dan Kreatifitas Siswa SMP/MTs </t>
    </r>
  </si>
  <si>
    <t>25 Lembaga</t>
  </si>
  <si>
    <t>Program Peningkatan Pengembangan Sistem Pelaporan Capaian Kinerja dan Keuangan</t>
  </si>
  <si>
    <t>Berhasil</t>
  </si>
</sst>
</file>

<file path=xl/styles.xml><?xml version="1.0" encoding="utf-8"?>
<styleSheet xmlns="http://schemas.openxmlformats.org/spreadsheetml/2006/main">
  <numFmts count="8">
    <numFmt numFmtId="6" formatCode="&quot;Rp&quot;#,##0_);[Red]\(&quot;Rp&quot;#,##0\)"/>
    <numFmt numFmtId="8" formatCode="&quot;Rp&quot;#,##0.00_);[Red]\(&quot;Rp&quot;#,##0.00\)"/>
    <numFmt numFmtId="41" formatCode="_(* #,##0_);_(* \(#,##0\);_(* &quot;-&quot;_);_(@_)"/>
    <numFmt numFmtId="43" formatCode="_(* #,##0.00_);_(* \(#,##0.00\);_(* &quot;-&quot;??_);_(@_)"/>
    <numFmt numFmtId="164" formatCode="_(* #,##0.00_);_(* \(#,##0.00\);_(* &quot;-&quot;_);_(@_)"/>
    <numFmt numFmtId="165" formatCode="#,##0;[Red]#,##0"/>
    <numFmt numFmtId="166" formatCode="0.0"/>
    <numFmt numFmtId="167" formatCode="0.00_);[Red]\(0.00\)"/>
  </numFmts>
  <fonts count="89">
    <font>
      <sz val="11"/>
      <color theme="1"/>
      <name val="Calibri"/>
      <family val="2"/>
      <charset val="1"/>
      <scheme val="minor"/>
    </font>
    <font>
      <sz val="11"/>
      <color theme="1"/>
      <name val="Calibri"/>
      <family val="2"/>
      <charset val="1"/>
      <scheme val="minor"/>
    </font>
    <font>
      <b/>
      <sz val="10"/>
      <color theme="1"/>
      <name val="Tahoma"/>
      <family val="2"/>
    </font>
    <font>
      <sz val="10"/>
      <color theme="1"/>
      <name val="Tahoma"/>
      <family val="2"/>
    </font>
    <font>
      <b/>
      <sz val="11"/>
      <color theme="1"/>
      <name val="Calibri"/>
      <family val="2"/>
      <scheme val="minor"/>
    </font>
    <font>
      <sz val="8"/>
      <color theme="1"/>
      <name val="Calibri"/>
      <family val="2"/>
      <scheme val="minor"/>
    </font>
    <font>
      <b/>
      <sz val="8"/>
      <name val="Calibri"/>
      <family val="2"/>
      <scheme val="minor"/>
    </font>
    <font>
      <sz val="8"/>
      <name val="Calibri"/>
      <family val="2"/>
      <scheme val="minor"/>
    </font>
    <font>
      <b/>
      <sz val="9"/>
      <name val="Calibri"/>
      <family val="2"/>
      <scheme val="minor"/>
    </font>
    <font>
      <sz val="8"/>
      <color rgb="FF000000"/>
      <name val="Calibri"/>
      <family val="2"/>
      <scheme val="minor"/>
    </font>
    <font>
      <sz val="9"/>
      <color theme="1"/>
      <name val="Calibri"/>
      <family val="2"/>
      <scheme val="minor"/>
    </font>
    <font>
      <b/>
      <sz val="8"/>
      <color theme="1"/>
      <name val="Calibri"/>
      <family val="2"/>
      <scheme val="minor"/>
    </font>
    <font>
      <b/>
      <sz val="8"/>
      <color rgb="FF000000"/>
      <name val="Calibri"/>
      <family val="2"/>
      <scheme val="minor"/>
    </font>
    <font>
      <b/>
      <sz val="14"/>
      <color theme="1"/>
      <name val="Calibri"/>
      <family val="2"/>
      <scheme val="minor"/>
    </font>
    <font>
      <sz val="10"/>
      <color rgb="FFFF0000"/>
      <name val="Tahoma"/>
      <family val="2"/>
    </font>
    <font>
      <sz val="10"/>
      <name val="Tahoma"/>
      <family val="2"/>
    </font>
    <font>
      <sz val="8"/>
      <color rgb="FFFF0000"/>
      <name val="Calibri"/>
      <family val="2"/>
      <scheme val="minor"/>
    </font>
    <font>
      <b/>
      <sz val="8"/>
      <color rgb="FFFF0000"/>
      <name val="Calibri"/>
      <family val="2"/>
      <scheme val="minor"/>
    </font>
    <font>
      <sz val="7"/>
      <color theme="1"/>
      <name val="Arial"/>
      <family val="2"/>
    </font>
    <font>
      <sz val="7"/>
      <color rgb="FFFF0000"/>
      <name val="Arial"/>
      <family val="2"/>
    </font>
    <font>
      <sz val="11"/>
      <color theme="1"/>
      <name val="Calibri"/>
      <family val="2"/>
      <scheme val="minor"/>
    </font>
    <font>
      <b/>
      <sz val="12"/>
      <color theme="1"/>
      <name val="Arial"/>
      <family val="2"/>
    </font>
    <font>
      <sz val="12"/>
      <color theme="1"/>
      <name val="Arial"/>
      <family val="2"/>
    </font>
    <font>
      <b/>
      <sz val="9"/>
      <color rgb="FF000000"/>
      <name val="Calibri"/>
      <family val="2"/>
      <scheme val="minor"/>
    </font>
    <font>
      <sz val="9"/>
      <color rgb="FF000000"/>
      <name val="Calibri"/>
      <family val="2"/>
      <scheme val="minor"/>
    </font>
    <font>
      <b/>
      <sz val="9"/>
      <color theme="1"/>
      <name val="Calibri"/>
      <family val="2"/>
      <scheme val="minor"/>
    </font>
    <font>
      <sz val="11"/>
      <color theme="1"/>
      <name val="Arial"/>
      <family val="2"/>
    </font>
    <font>
      <b/>
      <sz val="11"/>
      <color theme="1"/>
      <name val="Arial"/>
      <family val="2"/>
    </font>
    <font>
      <sz val="11"/>
      <color rgb="FFFF0000"/>
      <name val="Calibri"/>
      <family val="2"/>
      <charset val="1"/>
      <scheme val="minor"/>
    </font>
    <font>
      <sz val="10"/>
      <color rgb="FF000000"/>
      <name val="Calibri"/>
      <family val="2"/>
      <scheme val="minor"/>
    </font>
    <font>
      <sz val="10"/>
      <name val="Arial"/>
      <family val="2"/>
    </font>
    <font>
      <sz val="10"/>
      <name val="Arial"/>
      <family val="2"/>
    </font>
    <font>
      <b/>
      <sz val="16"/>
      <color theme="1"/>
      <name val="Calibri"/>
      <family val="2"/>
      <scheme val="minor"/>
    </font>
    <font>
      <b/>
      <sz val="18"/>
      <color theme="1"/>
      <name val="Calibri"/>
      <family val="2"/>
      <scheme val="minor"/>
    </font>
    <font>
      <b/>
      <sz val="14"/>
      <name val="Calibri"/>
      <family val="2"/>
      <scheme val="minor"/>
    </font>
    <font>
      <b/>
      <sz val="9"/>
      <color rgb="FFFF0000"/>
      <name val="Calibri"/>
      <family val="2"/>
      <scheme val="minor"/>
    </font>
    <font>
      <b/>
      <sz val="12"/>
      <color theme="1"/>
      <name val="Calibri"/>
      <family val="2"/>
      <scheme val="minor"/>
    </font>
    <font>
      <b/>
      <sz val="11"/>
      <color rgb="FFFF0000"/>
      <name val="Calibri"/>
      <family val="2"/>
      <scheme val="minor"/>
    </font>
    <font>
      <b/>
      <sz val="11"/>
      <color rgb="FF000000"/>
      <name val="Calibri"/>
      <family val="2"/>
      <scheme val="minor"/>
    </font>
    <font>
      <b/>
      <sz val="12"/>
      <color rgb="FF000000"/>
      <name val="Calibri"/>
      <family val="2"/>
      <scheme val="minor"/>
    </font>
    <font>
      <sz val="14"/>
      <color theme="1"/>
      <name val="Arial"/>
      <family val="2"/>
    </font>
    <font>
      <b/>
      <sz val="9"/>
      <color rgb="FF000000"/>
      <name val="Arial"/>
      <family val="2"/>
    </font>
    <font>
      <sz val="9"/>
      <color rgb="FF000000"/>
      <name val="Arial"/>
      <family val="2"/>
    </font>
    <font>
      <sz val="11"/>
      <color rgb="FFFF0000"/>
      <name val="Arial"/>
      <family val="2"/>
    </font>
    <font>
      <sz val="11"/>
      <color theme="0"/>
      <name val="Arial"/>
      <family val="2"/>
    </font>
    <font>
      <sz val="9"/>
      <color theme="1"/>
      <name val="Arial"/>
      <family val="2"/>
    </font>
    <font>
      <b/>
      <sz val="9"/>
      <color theme="1"/>
      <name val="Arial"/>
      <family val="2"/>
    </font>
    <font>
      <b/>
      <sz val="12"/>
      <color rgb="FF000000"/>
      <name val="Verdana"/>
      <family val="2"/>
    </font>
    <font>
      <sz val="12"/>
      <color rgb="FF000000"/>
      <name val="Verdana"/>
      <family val="2"/>
    </font>
    <font>
      <sz val="10"/>
      <color rgb="FF000000"/>
      <name val="Verdana"/>
      <family val="2"/>
    </font>
    <font>
      <b/>
      <sz val="10"/>
      <color rgb="FF000000"/>
      <name val="Verdana"/>
      <family val="2"/>
    </font>
    <font>
      <sz val="10"/>
      <color theme="1"/>
      <name val="Calibri"/>
      <family val="2"/>
      <charset val="1"/>
      <scheme val="minor"/>
    </font>
    <font>
      <sz val="10"/>
      <name val="Calibri"/>
      <family val="2"/>
      <charset val="1"/>
      <scheme val="minor"/>
    </font>
    <font>
      <b/>
      <sz val="10"/>
      <name val="Verdana"/>
      <family val="2"/>
    </font>
    <font>
      <sz val="10"/>
      <name val="Verdana"/>
      <family val="2"/>
    </font>
    <font>
      <sz val="10"/>
      <name val="Calibri"/>
      <family val="2"/>
    </font>
    <font>
      <sz val="10"/>
      <color theme="1"/>
      <name val="Verdana"/>
      <family val="2"/>
    </font>
    <font>
      <b/>
      <sz val="10"/>
      <color theme="1"/>
      <name val="Verdana"/>
      <family val="2"/>
    </font>
    <font>
      <b/>
      <sz val="10"/>
      <color rgb="FF000000"/>
      <name val="Arial"/>
      <family val="2"/>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3F3F76"/>
      <name val="Calibri"/>
      <family val="2"/>
      <scheme val="minor"/>
    </font>
    <font>
      <sz val="11"/>
      <color rgb="FFFA7D00"/>
      <name val="Calibri"/>
      <family val="2"/>
      <scheme val="minor"/>
    </font>
    <font>
      <sz val="11"/>
      <color rgb="FF9C6500"/>
      <name val="Calibri"/>
      <family val="2"/>
      <scheme val="minor"/>
    </font>
    <font>
      <b/>
      <sz val="11"/>
      <color rgb="FF3F3F3F"/>
      <name val="Calibri"/>
      <family val="2"/>
      <scheme val="minor"/>
    </font>
    <font>
      <b/>
      <sz val="18"/>
      <color theme="3"/>
      <name val="Cambria"/>
      <family val="2"/>
      <scheme val="major"/>
    </font>
    <font>
      <sz val="11"/>
      <color rgb="FFFF0000"/>
      <name val="Calibri"/>
      <family val="2"/>
      <scheme val="minor"/>
    </font>
    <font>
      <sz val="10"/>
      <color theme="1"/>
      <name val="Arial"/>
      <family val="2"/>
    </font>
    <font>
      <b/>
      <sz val="10"/>
      <color theme="1"/>
      <name val="Arial"/>
      <family val="2"/>
    </font>
    <font>
      <sz val="10"/>
      <color rgb="FFFF0000"/>
      <name val="Arial"/>
      <family val="2"/>
    </font>
    <font>
      <sz val="10"/>
      <color rgb="FF000000"/>
      <name val="Arial"/>
      <family val="2"/>
    </font>
    <font>
      <sz val="8"/>
      <color theme="1"/>
      <name val="Calibri"/>
      <family val="2"/>
    </font>
    <font>
      <sz val="9"/>
      <color rgb="FFFF0000"/>
      <name val="Arial"/>
      <family val="2"/>
    </font>
    <font>
      <b/>
      <sz val="11"/>
      <name val="Calibri"/>
      <family val="2"/>
      <scheme val="minor"/>
    </font>
    <font>
      <b/>
      <sz val="9"/>
      <color rgb="FFFF0000"/>
      <name val="Arial"/>
      <family val="2"/>
    </font>
    <font>
      <b/>
      <sz val="9"/>
      <name val="Arial"/>
      <family val="2"/>
    </font>
    <font>
      <b/>
      <sz val="7"/>
      <name val="Times New Roman"/>
      <family val="1"/>
    </font>
    <font>
      <b/>
      <sz val="7.5"/>
      <color theme="1"/>
      <name val="Arial"/>
      <family val="2"/>
    </font>
    <font>
      <b/>
      <sz val="11"/>
      <name val="Calibri"/>
      <family val="2"/>
      <charset val="1"/>
      <scheme val="minor"/>
    </font>
    <font>
      <sz val="9"/>
      <name val="Arial"/>
      <family val="2"/>
    </font>
    <font>
      <b/>
      <sz val="14"/>
      <color theme="1"/>
      <name val="Arial"/>
      <family val="2"/>
    </font>
    <font>
      <sz val="12"/>
      <color rgb="FF000000"/>
      <name val="Arial"/>
      <family val="2"/>
    </font>
  </fonts>
  <fills count="39">
    <fill>
      <patternFill patternType="none"/>
    </fill>
    <fill>
      <patternFill patternType="gray125"/>
    </fill>
    <fill>
      <patternFill patternType="solid">
        <fgColor rgb="FFFFFFFF"/>
        <bgColor indexed="64"/>
      </patternFill>
    </fill>
    <fill>
      <patternFill patternType="solid">
        <fgColor theme="0" tint="-0.14999847407452621"/>
        <bgColor indexed="64"/>
      </patternFill>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4.9989318521683403E-2"/>
        <bgColor indexed="64"/>
      </patternFill>
    </fill>
    <fill>
      <patternFill patternType="solid">
        <fgColor rgb="FFFFFF00"/>
        <bgColor indexed="64"/>
      </patternFill>
    </fill>
    <fill>
      <patternFill patternType="solid">
        <fgColor rgb="FFD9D9D9"/>
        <bgColor indexed="64"/>
      </patternFill>
    </fill>
  </fills>
  <borders count="100">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rgb="FF000000"/>
      </bottom>
      <diagonal/>
    </border>
    <border>
      <left/>
      <right style="medium">
        <color indexed="64"/>
      </right>
      <top/>
      <bottom style="medium">
        <color rgb="FF000000"/>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style="medium">
        <color indexed="64"/>
      </left>
      <right/>
      <top style="medium">
        <color indexed="64"/>
      </top>
      <bottom/>
      <diagonal/>
    </border>
    <border>
      <left/>
      <right style="medium">
        <color rgb="FF000000"/>
      </right>
      <top style="medium">
        <color indexed="64"/>
      </top>
      <bottom/>
      <diagonal/>
    </border>
    <border>
      <left/>
      <right style="medium">
        <color indexed="64"/>
      </right>
      <top/>
      <bottom/>
      <diagonal/>
    </border>
    <border>
      <left/>
      <right style="medium">
        <color rgb="FF000000"/>
      </right>
      <top/>
      <bottom style="medium">
        <color indexed="64"/>
      </bottom>
      <diagonal/>
    </border>
    <border>
      <left style="hair">
        <color rgb="FF000000"/>
      </left>
      <right/>
      <top/>
      <bottom style="hair">
        <color rgb="FF000000"/>
      </bottom>
      <diagonal/>
    </border>
    <border>
      <left style="medium">
        <color indexed="64"/>
      </left>
      <right/>
      <top/>
      <bottom/>
      <diagonal/>
    </border>
    <border>
      <left style="hair">
        <color rgb="FF000000"/>
      </left>
      <right style="hair">
        <color rgb="FF000000"/>
      </right>
      <top/>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medium">
        <color indexed="64"/>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right style="medium">
        <color rgb="FF000000"/>
      </right>
      <top style="medium">
        <color rgb="FF000000"/>
      </top>
      <bottom/>
      <diagonal/>
    </border>
    <border>
      <left/>
      <right style="medium">
        <color rgb="FF000000"/>
      </right>
      <top/>
      <bottom/>
      <diagonal/>
    </border>
    <border>
      <left/>
      <right style="medium">
        <color rgb="FF000000"/>
      </right>
      <top/>
      <bottom style="medium">
        <color rgb="FF000000"/>
      </bottom>
      <diagonal/>
    </border>
    <border>
      <left style="thin">
        <color indexed="64"/>
      </left>
      <right style="thin">
        <color indexed="64"/>
      </right>
      <top/>
      <bottom/>
      <diagonal/>
    </border>
    <border>
      <left/>
      <right/>
      <top style="medium">
        <color indexed="64"/>
      </top>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right/>
      <top/>
      <bottom style="thin">
        <color indexed="64"/>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hair">
        <color rgb="FF000000"/>
      </right>
      <top style="thin">
        <color rgb="FF000000"/>
      </top>
      <bottom/>
      <diagonal/>
    </border>
    <border>
      <left style="hair">
        <color rgb="FF000000"/>
      </left>
      <right/>
      <top style="thin">
        <color rgb="FF000000"/>
      </top>
      <bottom/>
      <diagonal/>
    </border>
    <border>
      <left/>
      <right/>
      <top style="thin">
        <color rgb="FF000000"/>
      </top>
      <bottom/>
      <diagonal/>
    </border>
    <border>
      <left/>
      <right style="hair">
        <color rgb="FF000000"/>
      </right>
      <top style="thin">
        <color rgb="FF000000"/>
      </top>
      <bottom/>
      <diagonal/>
    </border>
    <border>
      <left style="hair">
        <color rgb="FF000000"/>
      </left>
      <right style="hair">
        <color rgb="FF000000"/>
      </right>
      <top style="thin">
        <color rgb="FF000000"/>
      </top>
      <bottom style="hair">
        <color rgb="FF000000"/>
      </bottom>
      <diagonal/>
    </border>
    <border>
      <left style="hair">
        <color rgb="FF000000"/>
      </left>
      <right style="thin">
        <color rgb="FF000000"/>
      </right>
      <top style="thin">
        <color rgb="FF000000"/>
      </top>
      <bottom/>
      <diagonal/>
    </border>
    <border>
      <left style="thin">
        <color rgb="FF000000"/>
      </left>
      <right style="hair">
        <color rgb="FF000000"/>
      </right>
      <top/>
      <bottom style="thin">
        <color indexed="64"/>
      </bottom>
      <diagonal/>
    </border>
    <border>
      <left style="hair">
        <color rgb="FF000000"/>
      </left>
      <right/>
      <top/>
      <bottom style="thin">
        <color indexed="64"/>
      </bottom>
      <diagonal/>
    </border>
    <border>
      <left/>
      <right style="hair">
        <color rgb="FF000000"/>
      </right>
      <top/>
      <bottom style="thin">
        <color indexed="64"/>
      </bottom>
      <diagonal/>
    </border>
    <border>
      <left style="hair">
        <color rgb="FF000000"/>
      </left>
      <right style="hair">
        <color rgb="FF000000"/>
      </right>
      <top style="hair">
        <color rgb="FF000000"/>
      </top>
      <bottom style="thin">
        <color indexed="64"/>
      </bottom>
      <diagonal/>
    </border>
    <border>
      <left style="hair">
        <color rgb="FF000000"/>
      </left>
      <right style="thin">
        <color rgb="FF000000"/>
      </right>
      <top/>
      <bottom style="thin">
        <color indexed="64"/>
      </bottom>
      <diagonal/>
    </border>
    <border>
      <left style="thin">
        <color rgb="FF000000"/>
      </left>
      <right style="hair">
        <color rgb="FF000000"/>
      </right>
      <top/>
      <bottom style="hair">
        <color rgb="FF000000"/>
      </bottom>
      <diagonal/>
    </border>
    <border>
      <left/>
      <right/>
      <top/>
      <bottom style="hair">
        <color rgb="FF000000"/>
      </bottom>
      <diagonal/>
    </border>
    <border>
      <left/>
      <right style="hair">
        <color rgb="FF000000"/>
      </right>
      <top/>
      <bottom style="hair">
        <color rgb="FF000000"/>
      </bottom>
      <diagonal/>
    </border>
    <border>
      <left style="hair">
        <color rgb="FF000000"/>
      </left>
      <right style="hair">
        <color rgb="FF000000"/>
      </right>
      <top/>
      <bottom style="hair">
        <color rgb="FF000000"/>
      </bottom>
      <diagonal/>
    </border>
    <border>
      <left style="hair">
        <color rgb="FF000000"/>
      </left>
      <right style="thin">
        <color rgb="FF000000"/>
      </right>
      <top/>
      <bottom style="hair">
        <color rgb="FF000000"/>
      </bottom>
      <diagonal/>
    </border>
    <border>
      <left style="thin">
        <color rgb="FF000000"/>
      </left>
      <right style="hair">
        <color rgb="FF000000"/>
      </right>
      <top style="hair">
        <color rgb="FF000000"/>
      </top>
      <bottom style="hair">
        <color rgb="FF000000"/>
      </bottom>
      <diagonal/>
    </border>
    <border>
      <left style="hair">
        <color rgb="FF000000"/>
      </left>
      <right/>
      <top style="hair">
        <color rgb="FF000000"/>
      </top>
      <bottom style="hair">
        <color rgb="FF000000"/>
      </bottom>
      <diagonal/>
    </border>
    <border>
      <left/>
      <right/>
      <top style="hair">
        <color rgb="FF000000"/>
      </top>
      <bottom style="hair">
        <color rgb="FF000000"/>
      </bottom>
      <diagonal/>
    </border>
    <border>
      <left/>
      <right style="hair">
        <color rgb="FF000000"/>
      </right>
      <top style="hair">
        <color rgb="FF000000"/>
      </top>
      <bottom style="hair">
        <color rgb="FF000000"/>
      </bottom>
      <diagonal/>
    </border>
    <border>
      <left style="hair">
        <color rgb="FF000000"/>
      </left>
      <right style="hair">
        <color rgb="FF000000"/>
      </right>
      <top style="hair">
        <color rgb="FF000000"/>
      </top>
      <bottom style="hair">
        <color rgb="FF000000"/>
      </bottom>
      <diagonal/>
    </border>
    <border>
      <left style="hair">
        <color rgb="FF000000"/>
      </left>
      <right style="thin">
        <color rgb="FF000000"/>
      </right>
      <top style="hair">
        <color rgb="FF000000"/>
      </top>
      <bottom style="hair">
        <color rgb="FF000000"/>
      </bottom>
      <diagonal/>
    </border>
    <border>
      <left style="hair">
        <color rgb="FF000000"/>
      </left>
      <right style="hair">
        <color rgb="FF000000"/>
      </right>
      <top style="hair">
        <color rgb="FF000000"/>
      </top>
      <bottom/>
      <diagonal/>
    </border>
    <border>
      <left style="thin">
        <color indexed="64"/>
      </left>
      <right style="hair">
        <color rgb="FF000000"/>
      </right>
      <top style="hair">
        <color rgb="FF000000"/>
      </top>
      <bottom style="hair">
        <color rgb="FF000000"/>
      </bottom>
      <diagonal/>
    </border>
    <border>
      <left style="hair">
        <color rgb="FF000000"/>
      </left>
      <right/>
      <top style="hair">
        <color rgb="FF000000"/>
      </top>
      <bottom/>
      <diagonal/>
    </border>
    <border>
      <left style="hair">
        <color rgb="FF000000"/>
      </left>
      <right/>
      <top/>
      <bottom/>
      <diagonal/>
    </border>
    <border>
      <left style="thin">
        <color rgb="FF000000"/>
      </left>
      <right style="hair">
        <color rgb="FF000000"/>
      </right>
      <top style="hair">
        <color rgb="FF000000"/>
      </top>
      <bottom style="thin">
        <color rgb="FF000000"/>
      </bottom>
      <diagonal/>
    </border>
    <border>
      <left style="hair">
        <color rgb="FF000000"/>
      </left>
      <right style="hair">
        <color rgb="FF000000"/>
      </right>
      <top style="hair">
        <color rgb="FF000000"/>
      </top>
      <bottom style="thin">
        <color rgb="FF000000"/>
      </bottom>
      <diagonal/>
    </border>
    <border>
      <left style="medium">
        <color rgb="FF000000"/>
      </left>
      <right/>
      <top/>
      <bottom style="medium">
        <color rgb="FF000000"/>
      </bottom>
      <diagonal/>
    </border>
    <border>
      <left/>
      <right/>
      <top/>
      <bottom style="medium">
        <color rgb="FF000000"/>
      </bottom>
      <diagonal/>
    </border>
    <border>
      <left/>
      <right/>
      <top style="medium">
        <color rgb="FF000000"/>
      </top>
      <bottom style="medium">
        <color rgb="FF000000"/>
      </bottom>
      <diagonal/>
    </border>
    <border>
      <left style="medium">
        <color rgb="FF000000"/>
      </left>
      <right/>
      <top/>
      <bottom/>
      <diagonal/>
    </border>
    <border>
      <left style="medium">
        <color rgb="FF000000"/>
      </left>
      <right/>
      <top style="medium">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style="thin">
        <color rgb="FF000000"/>
      </left>
      <right/>
      <top style="thin">
        <color rgb="FF000000"/>
      </top>
      <bottom/>
      <diagonal/>
    </border>
    <border>
      <left style="thin">
        <color rgb="FF000000"/>
      </left>
      <right/>
      <top/>
      <bottom/>
      <diagonal/>
    </border>
    <border>
      <left style="medium">
        <color indexed="64"/>
      </left>
      <right style="medium">
        <color indexed="64"/>
      </right>
      <top style="medium">
        <color rgb="FF000000"/>
      </top>
      <bottom/>
      <diagonal/>
    </border>
    <border>
      <left style="medium">
        <color indexed="64"/>
      </left>
      <right/>
      <top style="medium">
        <color rgb="FF000000"/>
      </top>
      <bottom/>
      <diagonal/>
    </border>
    <border>
      <left/>
      <right style="medium">
        <color indexed="64"/>
      </right>
      <top style="medium">
        <color rgb="FF000000"/>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rgb="FF000000"/>
      </top>
      <bottom style="medium">
        <color indexed="64"/>
      </bottom>
      <diagonal/>
    </border>
    <border>
      <left style="medium">
        <color rgb="FF000000"/>
      </left>
      <right style="medium">
        <color rgb="FF000000"/>
      </right>
      <top style="medium">
        <color indexed="64"/>
      </top>
      <bottom/>
      <diagonal/>
    </border>
    <border>
      <left style="medium">
        <color indexed="64"/>
      </left>
      <right style="medium">
        <color rgb="FF000000"/>
      </right>
      <top style="medium">
        <color indexed="64"/>
      </top>
      <bottom style="medium">
        <color indexed="64"/>
      </bottom>
      <diagonal/>
    </border>
    <border>
      <left/>
      <right style="medium">
        <color rgb="FF000000"/>
      </right>
      <top style="medium">
        <color indexed="64"/>
      </top>
      <bottom style="medium">
        <color indexed="64"/>
      </bottom>
      <diagonal/>
    </border>
    <border>
      <left style="medium">
        <color rgb="FF000000"/>
      </left>
      <right style="medium">
        <color rgb="FF000000"/>
      </right>
      <top/>
      <bottom style="medium">
        <color indexed="64"/>
      </bottom>
      <diagonal/>
    </border>
    <border>
      <left style="thin">
        <color indexed="64"/>
      </left>
      <right/>
      <top style="thin">
        <color indexed="64"/>
      </top>
      <bottom/>
      <diagonal/>
    </border>
    <border>
      <left style="thin">
        <color indexed="64"/>
      </left>
      <right/>
      <top/>
      <bottom/>
      <diagonal/>
    </border>
    <border>
      <left/>
      <right style="thin">
        <color indexed="64"/>
      </right>
      <top style="thin">
        <color indexed="64"/>
      </top>
      <bottom/>
      <diagonal/>
    </border>
    <border>
      <left/>
      <right style="thin">
        <color indexed="64"/>
      </right>
      <top/>
      <bottom/>
      <diagonal/>
    </border>
    <border>
      <left style="medium">
        <color indexed="64"/>
      </left>
      <right style="thin">
        <color indexed="64"/>
      </right>
      <top/>
      <bottom/>
      <diagonal/>
    </border>
  </borders>
  <cellStyleXfs count="139">
    <xf numFmtId="0" fontId="0" fillId="0" borderId="0"/>
    <xf numFmtId="41" fontId="1" fillId="0" borderId="0" applyFont="0" applyFill="0" applyBorder="0" applyAlignment="0" applyProtection="0"/>
    <xf numFmtId="9" fontId="1" fillId="0" borderId="0" applyFont="0" applyFill="0" applyBorder="0" applyAlignment="0" applyProtection="0"/>
    <xf numFmtId="0" fontId="30" fillId="0" borderId="0"/>
    <xf numFmtId="43" fontId="31" fillId="0" borderId="0" applyFont="0" applyFill="0" applyBorder="0" applyAlignment="0" applyProtection="0"/>
    <xf numFmtId="43" fontId="31" fillId="0" borderId="0" applyFont="0" applyFill="0" applyBorder="0" applyAlignment="0" applyProtection="0"/>
    <xf numFmtId="41"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41" fontId="30" fillId="0" borderId="0" applyFont="0" applyFill="0" applyBorder="0" applyAlignment="0" applyProtection="0"/>
    <xf numFmtId="41" fontId="31" fillId="0" borderId="0" applyFont="0" applyFill="0" applyBorder="0" applyAlignment="0" applyProtection="0"/>
    <xf numFmtId="43" fontId="31" fillId="0" borderId="0" applyFont="0" applyFill="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9" borderId="0" applyNumberFormat="0" applyBorder="0" applyAlignment="0" applyProtection="0"/>
    <xf numFmtId="0" fontId="20" fillId="29" borderId="0" applyNumberFormat="0" applyBorder="0" applyAlignment="0" applyProtection="0"/>
    <xf numFmtId="0" fontId="20" fillId="29" borderId="0" applyNumberFormat="0" applyBorder="0" applyAlignment="0" applyProtection="0"/>
    <xf numFmtId="0" fontId="20" fillId="33" borderId="0" applyNumberFormat="0" applyBorder="0" applyAlignment="0" applyProtection="0"/>
    <xf numFmtId="0" fontId="20" fillId="33" borderId="0" applyNumberFormat="0" applyBorder="0" applyAlignment="0" applyProtection="0"/>
    <xf numFmtId="0" fontId="20" fillId="33"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30" borderId="0" applyNumberFormat="0" applyBorder="0" applyAlignment="0" applyProtection="0"/>
    <xf numFmtId="0" fontId="20" fillId="30" borderId="0" applyNumberFormat="0" applyBorder="0" applyAlignment="0" applyProtection="0"/>
    <xf numFmtId="0" fontId="20" fillId="30" borderId="0" applyNumberFormat="0" applyBorder="0" applyAlignment="0" applyProtection="0"/>
    <xf numFmtId="0" fontId="20" fillId="34" borderId="0" applyNumberFormat="0" applyBorder="0" applyAlignment="0" applyProtection="0"/>
    <xf numFmtId="0" fontId="20" fillId="34" borderId="0" applyNumberFormat="0" applyBorder="0" applyAlignment="0" applyProtection="0"/>
    <xf numFmtId="0" fontId="20" fillId="34" borderId="0" applyNumberFormat="0" applyBorder="0" applyAlignment="0" applyProtection="0"/>
    <xf numFmtId="0" fontId="59" fillId="15" borderId="0" applyNumberFormat="0" applyBorder="0" applyAlignment="0" applyProtection="0"/>
    <xf numFmtId="0" fontId="59" fillId="15" borderId="0" applyNumberFormat="0" applyBorder="0" applyAlignment="0" applyProtection="0"/>
    <xf numFmtId="0" fontId="59" fillId="15" borderId="0" applyNumberFormat="0" applyBorder="0" applyAlignment="0" applyProtection="0"/>
    <xf numFmtId="0" fontId="59" fillId="19" borderId="0" applyNumberFormat="0" applyBorder="0" applyAlignment="0" applyProtection="0"/>
    <xf numFmtId="0" fontId="59" fillId="19" borderId="0" applyNumberFormat="0" applyBorder="0" applyAlignment="0" applyProtection="0"/>
    <xf numFmtId="0" fontId="59" fillId="19" borderId="0" applyNumberFormat="0" applyBorder="0" applyAlignment="0" applyProtection="0"/>
    <xf numFmtId="0" fontId="59" fillId="23" borderId="0" applyNumberFormat="0" applyBorder="0" applyAlignment="0" applyProtection="0"/>
    <xf numFmtId="0" fontId="59" fillId="23" borderId="0" applyNumberFormat="0" applyBorder="0" applyAlignment="0" applyProtection="0"/>
    <xf numFmtId="0" fontId="59" fillId="23" borderId="0" applyNumberFormat="0" applyBorder="0" applyAlignment="0" applyProtection="0"/>
    <xf numFmtId="0" fontId="59" fillId="27" borderId="0" applyNumberFormat="0" applyBorder="0" applyAlignment="0" applyProtection="0"/>
    <xf numFmtId="0" fontId="59" fillId="27" borderId="0" applyNumberFormat="0" applyBorder="0" applyAlignment="0" applyProtection="0"/>
    <xf numFmtId="0" fontId="59" fillId="27" borderId="0" applyNumberFormat="0" applyBorder="0" applyAlignment="0" applyProtection="0"/>
    <xf numFmtId="0" fontId="59" fillId="31" borderId="0" applyNumberFormat="0" applyBorder="0" applyAlignment="0" applyProtection="0"/>
    <xf numFmtId="0" fontId="59" fillId="31" borderId="0" applyNumberFormat="0" applyBorder="0" applyAlignment="0" applyProtection="0"/>
    <xf numFmtId="0" fontId="59" fillId="31" borderId="0" applyNumberFormat="0" applyBorder="0" applyAlignment="0" applyProtection="0"/>
    <xf numFmtId="0" fontId="59" fillId="35" borderId="0" applyNumberFormat="0" applyBorder="0" applyAlignment="0" applyProtection="0"/>
    <xf numFmtId="0" fontId="59" fillId="35" borderId="0" applyNumberFormat="0" applyBorder="0" applyAlignment="0" applyProtection="0"/>
    <xf numFmtId="0" fontId="59" fillId="35" borderId="0" applyNumberFormat="0" applyBorder="0" applyAlignment="0" applyProtection="0"/>
    <xf numFmtId="0" fontId="59" fillId="12" borderId="0" applyNumberFormat="0" applyBorder="0" applyAlignment="0" applyProtection="0"/>
    <xf numFmtId="0" fontId="59" fillId="12" borderId="0" applyNumberFormat="0" applyBorder="0" applyAlignment="0" applyProtection="0"/>
    <xf numFmtId="0" fontId="59" fillId="12" borderId="0" applyNumberFormat="0" applyBorder="0" applyAlignment="0" applyProtection="0"/>
    <xf numFmtId="0" fontId="59" fillId="16" borderId="0" applyNumberFormat="0" applyBorder="0" applyAlignment="0" applyProtection="0"/>
    <xf numFmtId="0" fontId="59" fillId="16" borderId="0" applyNumberFormat="0" applyBorder="0" applyAlignment="0" applyProtection="0"/>
    <xf numFmtId="0" fontId="59" fillId="16" borderId="0" applyNumberFormat="0" applyBorder="0" applyAlignment="0" applyProtection="0"/>
    <xf numFmtId="0" fontId="59" fillId="20" borderId="0" applyNumberFormat="0" applyBorder="0" applyAlignment="0" applyProtection="0"/>
    <xf numFmtId="0" fontId="59" fillId="20" borderId="0" applyNumberFormat="0" applyBorder="0" applyAlignment="0" applyProtection="0"/>
    <xf numFmtId="0" fontId="59" fillId="20" borderId="0" applyNumberFormat="0" applyBorder="0" applyAlignment="0" applyProtection="0"/>
    <xf numFmtId="0" fontId="59" fillId="24" borderId="0" applyNumberFormat="0" applyBorder="0" applyAlignment="0" applyProtection="0"/>
    <xf numFmtId="0" fontId="59" fillId="24" borderId="0" applyNumberFormat="0" applyBorder="0" applyAlignment="0" applyProtection="0"/>
    <xf numFmtId="0" fontId="59" fillId="24" borderId="0" applyNumberFormat="0" applyBorder="0" applyAlignment="0" applyProtection="0"/>
    <xf numFmtId="0" fontId="59" fillId="28" borderId="0" applyNumberFormat="0" applyBorder="0" applyAlignment="0" applyProtection="0"/>
    <xf numFmtId="0" fontId="59" fillId="28" borderId="0" applyNumberFormat="0" applyBorder="0" applyAlignment="0" applyProtection="0"/>
    <xf numFmtId="0" fontId="59" fillId="28" borderId="0" applyNumberFormat="0" applyBorder="0" applyAlignment="0" applyProtection="0"/>
    <xf numFmtId="0" fontId="59" fillId="32" borderId="0" applyNumberFormat="0" applyBorder="0" applyAlignment="0" applyProtection="0"/>
    <xf numFmtId="0" fontId="59" fillId="32" borderId="0" applyNumberFormat="0" applyBorder="0" applyAlignment="0" applyProtection="0"/>
    <xf numFmtId="0" fontId="59" fillId="32" borderId="0" applyNumberFormat="0" applyBorder="0" applyAlignment="0" applyProtection="0"/>
    <xf numFmtId="0" fontId="60" fillId="6" borderId="0" applyNumberFormat="0" applyBorder="0" applyAlignment="0" applyProtection="0"/>
    <xf numFmtId="0" fontId="60" fillId="6" borderId="0" applyNumberFormat="0" applyBorder="0" applyAlignment="0" applyProtection="0"/>
    <xf numFmtId="0" fontId="60" fillId="6" borderId="0" applyNumberFormat="0" applyBorder="0" applyAlignment="0" applyProtection="0"/>
    <xf numFmtId="0" fontId="61" fillId="9" borderId="41" applyNumberFormat="0" applyAlignment="0" applyProtection="0"/>
    <xf numFmtId="0" fontId="61" fillId="9" borderId="41" applyNumberFormat="0" applyAlignment="0" applyProtection="0"/>
    <xf numFmtId="0" fontId="61" fillId="9" borderId="41" applyNumberFormat="0" applyAlignment="0" applyProtection="0"/>
    <xf numFmtId="0" fontId="62" fillId="10" borderId="44" applyNumberFormat="0" applyAlignment="0" applyProtection="0"/>
    <xf numFmtId="0" fontId="62" fillId="10" borderId="44" applyNumberFormat="0" applyAlignment="0" applyProtection="0"/>
    <xf numFmtId="0" fontId="62" fillId="10" borderId="44" applyNumberFormat="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5" borderId="0" applyNumberFormat="0" applyBorder="0" applyAlignment="0" applyProtection="0"/>
    <xf numFmtId="0" fontId="64" fillId="5" borderId="0" applyNumberFormat="0" applyBorder="0" applyAlignment="0" applyProtection="0"/>
    <xf numFmtId="0" fontId="64" fillId="5" borderId="0" applyNumberFormat="0" applyBorder="0" applyAlignment="0" applyProtection="0"/>
    <xf numFmtId="0" fontId="65" fillId="0" borderId="38" applyNumberFormat="0" applyFill="0" applyAlignment="0" applyProtection="0"/>
    <xf numFmtId="0" fontId="65" fillId="0" borderId="38" applyNumberFormat="0" applyFill="0" applyAlignment="0" applyProtection="0"/>
    <xf numFmtId="0" fontId="65" fillId="0" borderId="38" applyNumberFormat="0" applyFill="0" applyAlignment="0" applyProtection="0"/>
    <xf numFmtId="0" fontId="66" fillId="0" borderId="39" applyNumberFormat="0" applyFill="0" applyAlignment="0" applyProtection="0"/>
    <xf numFmtId="0" fontId="66" fillId="0" borderId="39" applyNumberFormat="0" applyFill="0" applyAlignment="0" applyProtection="0"/>
    <xf numFmtId="0" fontId="66" fillId="0" borderId="39" applyNumberFormat="0" applyFill="0" applyAlignment="0" applyProtection="0"/>
    <xf numFmtId="0" fontId="67" fillId="0" borderId="40" applyNumberFormat="0" applyFill="0" applyAlignment="0" applyProtection="0"/>
    <xf numFmtId="0" fontId="67" fillId="0" borderId="40" applyNumberFormat="0" applyFill="0" applyAlignment="0" applyProtection="0"/>
    <xf numFmtId="0" fontId="67" fillId="0" borderId="40" applyNumberFormat="0" applyFill="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8" fillId="8" borderId="41" applyNumberFormat="0" applyAlignment="0" applyProtection="0"/>
    <xf numFmtId="0" fontId="68" fillId="8" borderId="41" applyNumberFormat="0" applyAlignment="0" applyProtection="0"/>
    <xf numFmtId="0" fontId="68" fillId="8" borderId="41" applyNumberFormat="0" applyAlignment="0" applyProtection="0"/>
    <xf numFmtId="0" fontId="69" fillId="0" borderId="43" applyNumberFormat="0" applyFill="0" applyAlignment="0" applyProtection="0"/>
    <xf numFmtId="0" fontId="69" fillId="0" borderId="43" applyNumberFormat="0" applyFill="0" applyAlignment="0" applyProtection="0"/>
    <xf numFmtId="0" fontId="69" fillId="0" borderId="43" applyNumberFormat="0" applyFill="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20" fillId="0" borderId="0"/>
    <xf numFmtId="0" fontId="20" fillId="11" borderId="45" applyNumberFormat="0" applyFont="0" applyAlignment="0" applyProtection="0"/>
    <xf numFmtId="0" fontId="20" fillId="11" borderId="45" applyNumberFormat="0" applyFont="0" applyAlignment="0" applyProtection="0"/>
    <xf numFmtId="0" fontId="20" fillId="11" borderId="45" applyNumberFormat="0" applyFont="0" applyAlignment="0" applyProtection="0"/>
    <xf numFmtId="0" fontId="71" fillId="9" borderId="42" applyNumberFormat="0" applyAlignment="0" applyProtection="0"/>
    <xf numFmtId="0" fontId="71" fillId="9" borderId="42" applyNumberFormat="0" applyAlignment="0" applyProtection="0"/>
    <xf numFmtId="0" fontId="71" fillId="9" borderId="42" applyNumberFormat="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4" fillId="0" borderId="46" applyNumberFormat="0" applyFill="0" applyAlignment="0" applyProtection="0"/>
    <xf numFmtId="0" fontId="4" fillId="0" borderId="46" applyNumberFormat="0" applyFill="0" applyAlignment="0" applyProtection="0"/>
    <xf numFmtId="0" fontId="4" fillId="0" borderId="46" applyNumberFormat="0" applyFill="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cellStyleXfs>
  <cellXfs count="1274">
    <xf numFmtId="0" fontId="0" fillId="0" borderId="0" xfId="0"/>
    <xf numFmtId="10" fontId="0" fillId="0" borderId="0" xfId="0" applyNumberFormat="1"/>
    <xf numFmtId="0" fontId="0" fillId="0" borderId="0" xfId="0" applyAlignment="1">
      <alignment vertical="top"/>
    </xf>
    <xf numFmtId="0" fontId="2" fillId="0" borderId="0" xfId="0" applyFont="1" applyBorder="1" applyAlignment="1">
      <alignment horizontal="center" vertical="top" wrapText="1"/>
    </xf>
    <xf numFmtId="0" fontId="3" fillId="0" borderId="0" xfId="0" applyFont="1" applyBorder="1" applyAlignment="1">
      <alignment vertical="top" wrapText="1"/>
    </xf>
    <xf numFmtId="10" fontId="3" fillId="0" borderId="0" xfId="0" applyNumberFormat="1" applyFont="1" applyBorder="1" applyAlignment="1">
      <alignment vertical="top" wrapText="1"/>
    </xf>
    <xf numFmtId="10" fontId="3" fillId="0" borderId="0" xfId="2" applyNumberFormat="1" applyFont="1" applyBorder="1" applyAlignment="1">
      <alignment vertical="top" wrapText="1"/>
    </xf>
    <xf numFmtId="10" fontId="3" fillId="0" borderId="0" xfId="0" applyNumberFormat="1" applyFont="1" applyBorder="1" applyAlignment="1">
      <alignment vertical="top" wrapText="1" readingOrder="2"/>
    </xf>
    <xf numFmtId="10" fontId="3" fillId="0" borderId="0" xfId="2" applyNumberFormat="1" applyFont="1" applyBorder="1" applyAlignment="1">
      <alignment vertical="top" wrapText="1" readingOrder="2"/>
    </xf>
    <xf numFmtId="9" fontId="3" fillId="0" borderId="0" xfId="0" applyNumberFormat="1" applyFont="1" applyBorder="1" applyAlignment="1">
      <alignment vertical="top" wrapText="1" readingOrder="2"/>
    </xf>
    <xf numFmtId="9" fontId="3" fillId="0" borderId="0" xfId="0" applyNumberFormat="1" applyFont="1" applyBorder="1" applyAlignment="1">
      <alignment vertical="top" wrapText="1"/>
    </xf>
    <xf numFmtId="10" fontId="3" fillId="0" borderId="0" xfId="1" applyNumberFormat="1" applyFont="1" applyBorder="1" applyAlignment="1">
      <alignment vertical="top" wrapText="1"/>
    </xf>
    <xf numFmtId="0" fontId="5" fillId="0" borderId="0" xfId="0" applyFont="1"/>
    <xf numFmtId="4" fontId="5" fillId="0" borderId="0" xfId="0" applyNumberFormat="1" applyFont="1"/>
    <xf numFmtId="0" fontId="6" fillId="2" borderId="11" xfId="0" applyFont="1" applyFill="1" applyBorder="1" applyAlignment="1">
      <alignment horizontal="center" wrapText="1"/>
    </xf>
    <xf numFmtId="0" fontId="5" fillId="0" borderId="0" xfId="0" applyFont="1" applyAlignment="1">
      <alignment wrapText="1"/>
    </xf>
    <xf numFmtId="0" fontId="6" fillId="2" borderId="14" xfId="0" applyFont="1" applyFill="1" applyBorder="1" applyAlignment="1">
      <alignment horizontal="center" wrapText="1"/>
    </xf>
    <xf numFmtId="0" fontId="7" fillId="2" borderId="4" xfId="0" applyFont="1" applyFill="1" applyBorder="1" applyAlignment="1">
      <alignment wrapText="1"/>
    </xf>
    <xf numFmtId="0" fontId="6" fillId="2" borderId="14" xfId="0" applyFont="1" applyFill="1" applyBorder="1" applyAlignment="1">
      <alignment horizontal="center"/>
    </xf>
    <xf numFmtId="0" fontId="6" fillId="2" borderId="4" xfId="0" applyFont="1" applyFill="1" applyBorder="1" applyAlignment="1">
      <alignment horizontal="center" wrapText="1"/>
    </xf>
    <xf numFmtId="0" fontId="6" fillId="2" borderId="2" xfId="0" applyFont="1" applyFill="1" applyBorder="1" applyAlignment="1">
      <alignment horizontal="center"/>
    </xf>
    <xf numFmtId="0" fontId="6" fillId="2" borderId="2" xfId="0" applyFont="1" applyFill="1" applyBorder="1" applyAlignment="1">
      <alignment horizontal="center" wrapText="1"/>
    </xf>
    <xf numFmtId="0" fontId="11" fillId="0" borderId="0" xfId="0" applyFont="1" applyAlignment="1">
      <alignment wrapText="1"/>
    </xf>
    <xf numFmtId="0" fontId="11" fillId="0" borderId="0" xfId="0" applyFont="1"/>
    <xf numFmtId="0" fontId="9" fillId="0" borderId="0" xfId="0" applyFont="1" applyBorder="1" applyAlignment="1">
      <alignment vertical="top" wrapText="1"/>
    </xf>
    <xf numFmtId="0" fontId="3" fillId="0" borderId="0" xfId="0" applyFont="1" applyBorder="1" applyAlignment="1">
      <alignment horizontal="center" vertical="top" wrapText="1"/>
    </xf>
    <xf numFmtId="10" fontId="2" fillId="0" borderId="0" xfId="0" applyNumberFormat="1" applyFont="1" applyBorder="1" applyAlignment="1">
      <alignment vertical="top" wrapText="1" readingOrder="2"/>
    </xf>
    <xf numFmtId="9" fontId="2" fillId="0" borderId="0" xfId="0" applyNumberFormat="1" applyFont="1" applyBorder="1" applyAlignment="1">
      <alignment vertical="top" wrapText="1" readingOrder="2"/>
    </xf>
    <xf numFmtId="0" fontId="13" fillId="0" borderId="0" xfId="0" applyFont="1" applyAlignment="1">
      <alignment horizontal="center"/>
    </xf>
    <xf numFmtId="0" fontId="4" fillId="0" borderId="0" xfId="0" applyFont="1" applyAlignment="1">
      <alignment horizontal="center"/>
    </xf>
    <xf numFmtId="0" fontId="3" fillId="0" borderId="20" xfId="0" applyFont="1" applyBorder="1" applyAlignment="1">
      <alignment horizontal="center" vertical="top" wrapText="1"/>
    </xf>
    <xf numFmtId="0" fontId="3" fillId="0" borderId="20" xfId="0" applyFont="1" applyBorder="1" applyAlignment="1">
      <alignment vertical="top" wrapText="1"/>
    </xf>
    <xf numFmtId="0" fontId="3" fillId="0" borderId="20" xfId="0" applyFont="1" applyBorder="1" applyAlignment="1">
      <alignment horizontal="right" vertical="top" wrapText="1"/>
    </xf>
    <xf numFmtId="9" fontId="3" fillId="0" borderId="20" xfId="0" applyNumberFormat="1" applyFont="1" applyBorder="1" applyAlignment="1">
      <alignment vertical="top" wrapText="1"/>
    </xf>
    <xf numFmtId="10" fontId="3" fillId="0" borderId="20" xfId="0" applyNumberFormat="1" applyFont="1" applyBorder="1" applyAlignment="1">
      <alignment vertical="top" wrapText="1"/>
    </xf>
    <xf numFmtId="10" fontId="3" fillId="0" borderId="20" xfId="2" applyNumberFormat="1" applyFont="1" applyBorder="1" applyAlignment="1">
      <alignment vertical="top" wrapText="1"/>
    </xf>
    <xf numFmtId="10" fontId="3" fillId="0" borderId="20" xfId="0" applyNumberFormat="1" applyFont="1" applyBorder="1" applyAlignment="1">
      <alignment horizontal="right" vertical="top" wrapText="1"/>
    </xf>
    <xf numFmtId="10" fontId="3" fillId="0" borderId="20" xfId="0" applyNumberFormat="1" applyFont="1" applyBorder="1" applyAlignment="1">
      <alignment horizontal="right" vertical="top" wrapText="1" readingOrder="2"/>
    </xf>
    <xf numFmtId="10" fontId="3" fillId="0" borderId="20" xfId="0" applyNumberFormat="1" applyFont="1" applyBorder="1" applyAlignment="1">
      <alignment vertical="top" wrapText="1" readingOrder="2"/>
    </xf>
    <xf numFmtId="0" fontId="3" fillId="0" borderId="20" xfId="0" applyFont="1" applyBorder="1" applyAlignment="1">
      <alignment wrapText="1"/>
    </xf>
    <xf numFmtId="10" fontId="3" fillId="0" borderId="20" xfId="0" applyNumberFormat="1" applyFont="1" applyBorder="1" applyAlignment="1">
      <alignment horizontal="right" wrapText="1"/>
    </xf>
    <xf numFmtId="10" fontId="2" fillId="0" borderId="20" xfId="0" applyNumberFormat="1" applyFont="1" applyBorder="1" applyAlignment="1">
      <alignment vertical="top" wrapText="1" readingOrder="2"/>
    </xf>
    <xf numFmtId="9" fontId="3" fillId="0" borderId="20" xfId="0" applyNumberFormat="1" applyFont="1" applyBorder="1" applyAlignment="1">
      <alignment horizontal="right" vertical="top" wrapText="1" readingOrder="2"/>
    </xf>
    <xf numFmtId="10" fontId="3" fillId="0" borderId="20" xfId="0" applyNumberFormat="1" applyFont="1" applyBorder="1" applyAlignment="1">
      <alignment horizontal="right" wrapText="1" readingOrder="2"/>
    </xf>
    <xf numFmtId="0" fontId="3" fillId="0" borderId="20" xfId="0" applyFont="1" applyBorder="1" applyAlignment="1">
      <alignment vertical="top" wrapText="1" readingOrder="2"/>
    </xf>
    <xf numFmtId="0" fontId="3" fillId="0" borderId="20" xfId="0" applyFont="1" applyBorder="1" applyAlignment="1">
      <alignment horizontal="right" wrapText="1"/>
    </xf>
    <xf numFmtId="10" fontId="3" fillId="0" borderId="20" xfId="2" applyNumberFormat="1" applyFont="1" applyBorder="1" applyAlignment="1">
      <alignment vertical="top" wrapText="1" readingOrder="2"/>
    </xf>
    <xf numFmtId="0" fontId="3" fillId="0" borderId="20" xfId="0" applyFont="1" applyBorder="1" applyAlignment="1">
      <alignment horizontal="justify" vertical="top" wrapText="1"/>
    </xf>
    <xf numFmtId="0" fontId="3" fillId="0" borderId="20" xfId="0" applyFont="1" applyBorder="1" applyAlignment="1">
      <alignment horizontal="right" vertical="top" wrapText="1" readingOrder="2"/>
    </xf>
    <xf numFmtId="10" fontId="3" fillId="0" borderId="20" xfId="0" applyNumberFormat="1" applyFont="1" applyBorder="1" applyAlignment="1">
      <alignment horizontal="right" vertical="top" wrapText="1" indent="1"/>
    </xf>
    <xf numFmtId="9" fontId="2" fillId="0" borderId="20" xfId="0" applyNumberFormat="1" applyFont="1" applyBorder="1" applyAlignment="1">
      <alignment vertical="top" wrapText="1" readingOrder="2"/>
    </xf>
    <xf numFmtId="9" fontId="3" fillId="0" borderId="20" xfId="0" applyNumberFormat="1" applyFont="1" applyBorder="1" applyAlignment="1">
      <alignment vertical="top" wrapText="1" readingOrder="2"/>
    </xf>
    <xf numFmtId="10" fontId="3" fillId="0" borderId="20" xfId="1" applyNumberFormat="1" applyFont="1" applyBorder="1" applyAlignment="1">
      <alignment vertical="top" wrapText="1"/>
    </xf>
    <xf numFmtId="0" fontId="3" fillId="0" borderId="20" xfId="0" applyFont="1" applyBorder="1" applyAlignment="1">
      <alignment horizontal="right" vertical="top" wrapText="1" indent="1"/>
    </xf>
    <xf numFmtId="10" fontId="2" fillId="0" borderId="20" xfId="0" applyNumberFormat="1" applyFont="1" applyBorder="1" applyAlignment="1">
      <alignment vertical="top" wrapText="1"/>
    </xf>
    <xf numFmtId="10" fontId="14" fillId="0" borderId="20" xfId="0" applyNumberFormat="1" applyFont="1" applyBorder="1" applyAlignment="1">
      <alignment horizontal="right" vertical="top" wrapText="1" readingOrder="2"/>
    </xf>
    <xf numFmtId="10" fontId="14" fillId="0" borderId="0" xfId="0" applyNumberFormat="1" applyFont="1" applyBorder="1" applyAlignment="1">
      <alignment vertical="top" wrapText="1" readingOrder="2"/>
    </xf>
    <xf numFmtId="10" fontId="15" fillId="0" borderId="0" xfId="0" applyNumberFormat="1" applyFont="1" applyBorder="1" applyAlignment="1">
      <alignment vertical="top" wrapText="1" readingOrder="2"/>
    </xf>
    <xf numFmtId="10" fontId="15" fillId="0" borderId="20" xfId="0" applyNumberFormat="1" applyFont="1" applyBorder="1" applyAlignment="1">
      <alignment vertical="top" wrapText="1" readingOrder="2"/>
    </xf>
    <xf numFmtId="0" fontId="18" fillId="0" borderId="24" xfId="0" applyFont="1" applyBorder="1" applyAlignment="1">
      <alignment horizontal="center" vertical="top" wrapText="1"/>
    </xf>
    <xf numFmtId="0" fontId="18" fillId="0" borderId="27" xfId="0" applyFont="1" applyBorder="1" applyAlignment="1">
      <alignment horizontal="center" vertical="top" wrapText="1"/>
    </xf>
    <xf numFmtId="3" fontId="18" fillId="0" borderId="28" xfId="0" applyNumberFormat="1" applyFont="1" applyBorder="1" applyAlignment="1">
      <alignment horizontal="center" vertical="top" wrapText="1"/>
    </xf>
    <xf numFmtId="3" fontId="5" fillId="0" borderId="0" xfId="0" applyNumberFormat="1" applyFont="1"/>
    <xf numFmtId="3" fontId="19" fillId="0" borderId="25" xfId="0" applyNumberFormat="1" applyFont="1" applyBorder="1" applyAlignment="1">
      <alignment horizontal="center" vertical="top" wrapText="1"/>
    </xf>
    <xf numFmtId="3" fontId="19" fillId="0" borderId="28" xfId="0" applyNumberFormat="1" applyFont="1" applyBorder="1" applyAlignment="1">
      <alignment horizontal="center" vertical="top" wrapText="1"/>
    </xf>
    <xf numFmtId="41" fontId="5" fillId="0" borderId="0" xfId="1" applyFont="1"/>
    <xf numFmtId="0" fontId="20" fillId="0" borderId="0" xfId="0" applyFont="1"/>
    <xf numFmtId="0" fontId="22" fillId="0" borderId="0" xfId="0" applyFont="1" applyAlignment="1">
      <alignment horizontal="justify"/>
    </xf>
    <xf numFmtId="0" fontId="23" fillId="0" borderId="11" xfId="0" applyFont="1" applyBorder="1" applyAlignment="1">
      <alignment horizontal="center"/>
    </xf>
    <xf numFmtId="0" fontId="23" fillId="0" borderId="4" xfId="0" applyFont="1" applyBorder="1" applyAlignment="1">
      <alignment horizontal="center"/>
    </xf>
    <xf numFmtId="0" fontId="23" fillId="0" borderId="3" xfId="0" applyFont="1" applyBorder="1" applyAlignment="1">
      <alignment horizontal="center"/>
    </xf>
    <xf numFmtId="0" fontId="24" fillId="0" borderId="4" xfId="0" applyFont="1" applyBorder="1" applyAlignment="1">
      <alignment wrapText="1"/>
    </xf>
    <xf numFmtId="10" fontId="24" fillId="0" borderId="4" xfId="0" applyNumberFormat="1" applyFont="1" applyBorder="1" applyAlignment="1">
      <alignment horizontal="right"/>
    </xf>
    <xf numFmtId="0" fontId="23" fillId="0" borderId="4" xfId="0" applyFont="1" applyBorder="1"/>
    <xf numFmtId="8" fontId="23" fillId="0" borderId="4" xfId="0" applyNumberFormat="1" applyFont="1" applyBorder="1" applyAlignment="1">
      <alignment horizontal="right"/>
    </xf>
    <xf numFmtId="0" fontId="24" fillId="0" borderId="4" xfId="0" applyFont="1" applyBorder="1"/>
    <xf numFmtId="9" fontId="24" fillId="0" borderId="4" xfId="0" applyNumberFormat="1" applyFont="1" applyBorder="1" applyAlignment="1">
      <alignment horizontal="right"/>
    </xf>
    <xf numFmtId="6" fontId="24" fillId="0" borderId="4" xfId="0" applyNumberFormat="1" applyFont="1" applyBorder="1" applyAlignment="1">
      <alignment horizontal="right"/>
    </xf>
    <xf numFmtId="8" fontId="24" fillId="0" borderId="4" xfId="0" applyNumberFormat="1" applyFont="1" applyBorder="1" applyAlignment="1">
      <alignment horizontal="right"/>
    </xf>
    <xf numFmtId="0" fontId="24" fillId="0" borderId="3" xfId="0" applyFont="1" applyBorder="1" applyAlignment="1">
      <alignment wrapText="1"/>
    </xf>
    <xf numFmtId="0" fontId="24" fillId="0" borderId="4" xfId="0" applyFont="1" applyBorder="1" applyAlignment="1">
      <alignment horizontal="right"/>
    </xf>
    <xf numFmtId="6" fontId="23" fillId="0" borderId="4" xfId="0" applyNumberFormat="1" applyFont="1" applyBorder="1" applyAlignment="1">
      <alignment horizontal="right"/>
    </xf>
    <xf numFmtId="0" fontId="24" fillId="0" borderId="3" xfId="0" applyFont="1" applyBorder="1"/>
    <xf numFmtId="0" fontId="24" fillId="0" borderId="0" xfId="0" applyFont="1"/>
    <xf numFmtId="0" fontId="24" fillId="0" borderId="0" xfId="0" applyFont="1" applyAlignment="1">
      <alignment horizontal="right"/>
    </xf>
    <xf numFmtId="0" fontId="23" fillId="0" borderId="14" xfId="0" applyFont="1" applyBorder="1" applyAlignment="1">
      <alignment horizontal="center"/>
    </xf>
    <xf numFmtId="0" fontId="23" fillId="0" borderId="4" xfId="0" applyFont="1" applyBorder="1" applyAlignment="1">
      <alignment horizontal="right"/>
    </xf>
    <xf numFmtId="9" fontId="24" fillId="0" borderId="14" xfId="0" applyNumberFormat="1" applyFont="1" applyBorder="1" applyAlignment="1">
      <alignment horizontal="center"/>
    </xf>
    <xf numFmtId="0" fontId="10" fillId="2" borderId="4" xfId="0" applyFont="1" applyFill="1" applyBorder="1" applyAlignment="1">
      <alignment wrapText="1"/>
    </xf>
    <xf numFmtId="0" fontId="25" fillId="2" borderId="4" xfId="0" applyFont="1" applyFill="1" applyBorder="1" applyAlignment="1">
      <alignment wrapText="1"/>
    </xf>
    <xf numFmtId="0" fontId="23" fillId="0" borderId="3" xfId="0" applyFont="1" applyBorder="1" applyAlignment="1">
      <alignment horizontal="center"/>
    </xf>
    <xf numFmtId="0" fontId="22" fillId="0" borderId="0" xfId="0" applyFont="1"/>
    <xf numFmtId="0" fontId="26" fillId="0" borderId="0" xfId="0" applyFont="1" applyAlignment="1">
      <alignment horizontal="justify" vertical="top" wrapText="1"/>
    </xf>
    <xf numFmtId="0" fontId="26" fillId="0" borderId="0" xfId="0" applyFont="1" applyAlignment="1">
      <alignment horizontal="center" vertical="top" wrapText="1"/>
    </xf>
    <xf numFmtId="0" fontId="27" fillId="0" borderId="0" xfId="0" applyFont="1" applyAlignment="1">
      <alignment horizontal="center" vertical="top" wrapText="1"/>
    </xf>
    <xf numFmtId="0" fontId="0" fillId="0" borderId="0" xfId="0" applyAlignment="1">
      <alignment vertical="top" wrapText="1"/>
    </xf>
    <xf numFmtId="0" fontId="22" fillId="0" borderId="0" xfId="0" applyFont="1" applyAlignment="1">
      <alignment vertical="center"/>
    </xf>
    <xf numFmtId="0" fontId="24" fillId="0" borderId="0" xfId="0" applyFont="1" applyBorder="1" applyAlignment="1">
      <alignment horizontal="center"/>
    </xf>
    <xf numFmtId="0" fontId="24" fillId="0" borderId="0" xfId="0" applyFont="1" applyBorder="1" applyAlignment="1">
      <alignment horizontal="center" wrapText="1"/>
    </xf>
    <xf numFmtId="9" fontId="24" fillId="0" borderId="0" xfId="0" applyNumberFormat="1" applyFont="1" applyBorder="1" applyAlignment="1">
      <alignment horizontal="center"/>
    </xf>
    <xf numFmtId="0" fontId="24" fillId="0" borderId="0" xfId="0" applyFont="1" applyBorder="1"/>
    <xf numFmtId="0" fontId="24" fillId="0" borderId="0" xfId="0" applyFont="1" applyBorder="1" applyAlignment="1">
      <alignment horizontal="right"/>
    </xf>
    <xf numFmtId="0" fontId="24" fillId="0" borderId="7" xfId="0" applyFont="1" applyBorder="1" applyAlignment="1">
      <alignment horizontal="left" vertical="center" wrapText="1"/>
    </xf>
    <xf numFmtId="0" fontId="24" fillId="0" borderId="5" xfId="0" applyFont="1" applyBorder="1" applyAlignment="1">
      <alignment horizontal="left" vertical="center" wrapText="1"/>
    </xf>
    <xf numFmtId="0" fontId="24" fillId="0" borderId="3" xfId="0" applyFont="1" applyBorder="1" applyAlignment="1">
      <alignment horizontal="left" vertical="center" wrapText="1"/>
    </xf>
    <xf numFmtId="0" fontId="24" fillId="0" borderId="4" xfId="0" applyFont="1" applyBorder="1" applyAlignment="1">
      <alignment vertical="top" wrapText="1"/>
    </xf>
    <xf numFmtId="0" fontId="24" fillId="0" borderId="2" xfId="0" applyFont="1" applyBorder="1"/>
    <xf numFmtId="10" fontId="24" fillId="0" borderId="2" xfId="0" applyNumberFormat="1" applyFont="1" applyBorder="1" applyAlignment="1">
      <alignment horizontal="right"/>
    </xf>
    <xf numFmtId="0" fontId="23" fillId="0" borderId="2" xfId="0" applyFont="1" applyBorder="1"/>
    <xf numFmtId="6" fontId="23" fillId="0" borderId="2" xfId="0" applyNumberFormat="1" applyFont="1" applyBorder="1" applyAlignment="1">
      <alignment horizontal="right"/>
    </xf>
    <xf numFmtId="0" fontId="24" fillId="0" borderId="1" xfId="0" applyFont="1" applyBorder="1" applyAlignment="1">
      <alignment horizontal="left" vertical="center" wrapText="1"/>
    </xf>
    <xf numFmtId="0" fontId="24" fillId="0" borderId="1" xfId="0" applyFont="1" applyBorder="1" applyAlignment="1">
      <alignment horizontal="center" vertical="center"/>
    </xf>
    <xf numFmtId="0" fontId="24" fillId="0" borderId="1" xfId="0" applyFont="1" applyBorder="1" applyAlignment="1">
      <alignment vertical="center" wrapText="1"/>
    </xf>
    <xf numFmtId="6" fontId="24" fillId="0" borderId="1" xfId="0" applyNumberFormat="1" applyFont="1" applyBorder="1" applyAlignment="1">
      <alignment horizontal="right" wrapText="1"/>
    </xf>
    <xf numFmtId="0" fontId="0" fillId="0" borderId="10" xfId="0" applyBorder="1"/>
    <xf numFmtId="0" fontId="0" fillId="0" borderId="1" xfId="0" applyBorder="1"/>
    <xf numFmtId="10" fontId="24" fillId="0" borderId="14" xfId="0" applyNumberFormat="1" applyFont="1" applyBorder="1" applyAlignment="1">
      <alignment horizontal="right"/>
    </xf>
    <xf numFmtId="9" fontId="24" fillId="0" borderId="4" xfId="0" applyNumberFormat="1" applyFont="1" applyBorder="1" applyAlignment="1">
      <alignment horizontal="center"/>
    </xf>
    <xf numFmtId="0" fontId="24" fillId="0" borderId="5" xfId="0" applyFont="1" applyBorder="1" applyAlignment="1">
      <alignment vertical="center" wrapText="1"/>
    </xf>
    <xf numFmtId="0" fontId="24" fillId="0" borderId="3" xfId="0" applyFont="1" applyBorder="1" applyAlignment="1">
      <alignment vertical="center" wrapText="1"/>
    </xf>
    <xf numFmtId="9" fontId="24" fillId="0" borderId="2" xfId="0" applyNumberFormat="1" applyFont="1" applyBorder="1" applyAlignment="1">
      <alignment horizontal="center"/>
    </xf>
    <xf numFmtId="0" fontId="20" fillId="0" borderId="1" xfId="0" applyFont="1" applyBorder="1"/>
    <xf numFmtId="0" fontId="23" fillId="0" borderId="7" xfId="0" applyFont="1" applyBorder="1" applyAlignment="1">
      <alignment horizontal="center"/>
    </xf>
    <xf numFmtId="0" fontId="23" fillId="0" borderId="3" xfId="0" applyFont="1" applyBorder="1" applyAlignment="1">
      <alignment horizontal="center"/>
    </xf>
    <xf numFmtId="0" fontId="24" fillId="0" borderId="5" xfId="0" applyFont="1" applyBorder="1" applyAlignment="1">
      <alignment vertical="center" wrapText="1"/>
    </xf>
    <xf numFmtId="0" fontId="24" fillId="0" borderId="3" xfId="0" applyFont="1" applyBorder="1" applyAlignment="1">
      <alignment vertical="center" wrapText="1"/>
    </xf>
    <xf numFmtId="0" fontId="24" fillId="0" borderId="3" xfId="0" applyFont="1" applyBorder="1" applyAlignment="1">
      <alignment wrapText="1"/>
    </xf>
    <xf numFmtId="0" fontId="24" fillId="0" borderId="14" xfId="0" applyFont="1" applyBorder="1"/>
    <xf numFmtId="0" fontId="25" fillId="2" borderId="4" xfId="0" applyFont="1" applyFill="1" applyBorder="1" applyAlignment="1">
      <alignment horizontal="left" vertical="top" wrapText="1"/>
    </xf>
    <xf numFmtId="0" fontId="23" fillId="0" borderId="4" xfId="0" applyFont="1" applyBorder="1" applyAlignment="1">
      <alignment horizontal="left" vertical="center"/>
    </xf>
    <xf numFmtId="0" fontId="24" fillId="0" borderId="4" xfId="0" applyFont="1" applyBorder="1" applyAlignment="1">
      <alignment vertical="center"/>
    </xf>
    <xf numFmtId="38" fontId="24" fillId="0" borderId="4" xfId="0" applyNumberFormat="1" applyFont="1" applyBorder="1" applyAlignment="1">
      <alignment horizontal="right"/>
    </xf>
    <xf numFmtId="38" fontId="23" fillId="0" borderId="4" xfId="0" applyNumberFormat="1" applyFont="1" applyBorder="1" applyAlignment="1">
      <alignment horizontal="right"/>
    </xf>
    <xf numFmtId="38" fontId="23" fillId="0" borderId="4" xfId="0" applyNumberFormat="1" applyFont="1" applyBorder="1" applyAlignment="1">
      <alignment horizontal="right" vertical="center"/>
    </xf>
    <xf numFmtId="165" fontId="24" fillId="0" borderId="4" xfId="0" applyNumberFormat="1" applyFont="1" applyBorder="1" applyAlignment="1">
      <alignment horizontal="right"/>
    </xf>
    <xf numFmtId="165" fontId="23" fillId="0" borderId="4" xfId="0" applyNumberFormat="1" applyFont="1" applyBorder="1" applyAlignment="1">
      <alignment horizontal="right"/>
    </xf>
    <xf numFmtId="0" fontId="24" fillId="0" borderId="4" xfId="0" applyFont="1" applyBorder="1" applyAlignment="1">
      <alignment horizontal="right" vertical="center"/>
    </xf>
    <xf numFmtId="0" fontId="24" fillId="0" borderId="1" xfId="0" applyFont="1" applyBorder="1" applyAlignment="1">
      <alignment horizontal="right" vertical="center"/>
    </xf>
    <xf numFmtId="9" fontId="24" fillId="0" borderId="1" xfId="0" applyNumberFormat="1" applyFont="1" applyBorder="1" applyAlignment="1">
      <alignment horizontal="right"/>
    </xf>
    <xf numFmtId="9" fontId="24" fillId="0" borderId="5" xfId="0" applyNumberFormat="1" applyFont="1" applyBorder="1" applyAlignment="1">
      <alignment horizontal="right"/>
    </xf>
    <xf numFmtId="9" fontId="24" fillId="0" borderId="3" xfId="0" applyNumberFormat="1" applyFont="1" applyBorder="1" applyAlignment="1">
      <alignment horizontal="right"/>
    </xf>
    <xf numFmtId="9" fontId="24" fillId="0" borderId="5" xfId="0" applyNumberFormat="1" applyFont="1" applyBorder="1" applyAlignment="1">
      <alignment horizontal="right"/>
    </xf>
    <xf numFmtId="9" fontId="24" fillId="0" borderId="3" xfId="0" applyNumberFormat="1" applyFont="1" applyBorder="1" applyAlignment="1">
      <alignment horizontal="right"/>
    </xf>
    <xf numFmtId="9" fontId="24" fillId="0" borderId="1" xfId="0" applyNumberFormat="1" applyFont="1" applyBorder="1" applyAlignment="1">
      <alignment horizontal="right" vertical="center"/>
    </xf>
    <xf numFmtId="0" fontId="24" fillId="0" borderId="7" xfId="0" applyFont="1" applyBorder="1"/>
    <xf numFmtId="10" fontId="24" fillId="0" borderId="11" xfId="0" applyNumberFormat="1" applyFont="1" applyBorder="1" applyAlignment="1">
      <alignment horizontal="right"/>
    </xf>
    <xf numFmtId="0" fontId="24" fillId="3" borderId="3" xfId="0" applyFont="1" applyFill="1" applyBorder="1"/>
    <xf numFmtId="0" fontId="24" fillId="3" borderId="4" xfId="0" applyFont="1" applyFill="1" applyBorder="1"/>
    <xf numFmtId="38" fontId="24" fillId="3" borderId="4" xfId="0" applyNumberFormat="1" applyFont="1" applyFill="1" applyBorder="1" applyAlignment="1">
      <alignment horizontal="right"/>
    </xf>
    <xf numFmtId="0" fontId="0" fillId="3" borderId="0" xfId="0" applyFill="1"/>
    <xf numFmtId="0" fontId="24" fillId="3" borderId="3" xfId="0" applyFont="1" applyFill="1" applyBorder="1" applyAlignment="1">
      <alignment wrapText="1"/>
    </xf>
    <xf numFmtId="0" fontId="24" fillId="3" borderId="3" xfId="0" applyFont="1" applyFill="1" applyBorder="1" applyAlignment="1">
      <alignment vertical="center" wrapText="1"/>
    </xf>
    <xf numFmtId="0" fontId="24" fillId="3" borderId="4" xfId="0" applyFont="1" applyFill="1" applyBorder="1" applyAlignment="1">
      <alignment horizontal="right" vertical="top"/>
    </xf>
    <xf numFmtId="0" fontId="24" fillId="3" borderId="4" xfId="0" applyFont="1" applyFill="1" applyBorder="1" applyAlignment="1">
      <alignment vertical="center" wrapText="1"/>
    </xf>
    <xf numFmtId="38" fontId="24" fillId="3" borderId="4" xfId="0" applyNumberFormat="1" applyFont="1" applyFill="1" applyBorder="1" applyAlignment="1">
      <alignment horizontal="right" vertical="center"/>
    </xf>
    <xf numFmtId="0" fontId="0" fillId="3" borderId="23" xfId="0" applyFill="1" applyBorder="1"/>
    <xf numFmtId="0" fontId="23" fillId="3" borderId="3" xfId="0" applyFont="1" applyFill="1" applyBorder="1" applyAlignment="1">
      <alignment horizontal="center"/>
    </xf>
    <xf numFmtId="0" fontId="23" fillId="3" borderId="4" xfId="0" applyFont="1" applyFill="1" applyBorder="1" applyAlignment="1">
      <alignment horizontal="center"/>
    </xf>
    <xf numFmtId="165" fontId="24" fillId="3" borderId="4" xfId="0" applyNumberFormat="1" applyFont="1" applyFill="1" applyBorder="1" applyAlignment="1">
      <alignment horizontal="right"/>
    </xf>
    <xf numFmtId="38" fontId="0" fillId="0" borderId="0" xfId="0" applyNumberFormat="1"/>
    <xf numFmtId="165" fontId="0" fillId="0" borderId="0" xfId="0" applyNumberFormat="1"/>
    <xf numFmtId="41" fontId="0" fillId="0" borderId="0" xfId="1" applyFont="1"/>
    <xf numFmtId="41" fontId="0" fillId="3" borderId="0" xfId="1" applyFont="1" applyFill="1"/>
    <xf numFmtId="41" fontId="0" fillId="3" borderId="23" xfId="1" applyFont="1" applyFill="1" applyBorder="1"/>
    <xf numFmtId="41" fontId="0" fillId="0" borderId="0" xfId="0" applyNumberFormat="1"/>
    <xf numFmtId="41" fontId="28" fillId="0" borderId="0" xfId="1" applyFont="1"/>
    <xf numFmtId="10" fontId="24" fillId="0" borderId="4" xfId="0" applyNumberFormat="1" applyFont="1" applyBorder="1"/>
    <xf numFmtId="9" fontId="24" fillId="0" borderId="4" xfId="0" applyNumberFormat="1" applyFont="1" applyBorder="1"/>
    <xf numFmtId="10" fontId="24" fillId="0" borderId="1" xfId="0" applyNumberFormat="1" applyFont="1" applyBorder="1" applyAlignment="1">
      <alignment horizontal="right"/>
    </xf>
    <xf numFmtId="9" fontId="24" fillId="0" borderId="5" xfId="0" applyNumberFormat="1" applyFont="1" applyBorder="1" applyAlignment="1">
      <alignment horizontal="right"/>
    </xf>
    <xf numFmtId="9" fontId="24" fillId="0" borderId="3" xfId="0" applyNumberFormat="1" applyFont="1" applyBorder="1" applyAlignment="1">
      <alignment horizontal="right"/>
    </xf>
    <xf numFmtId="0" fontId="4" fillId="0" borderId="17" xfId="0" applyFont="1" applyBorder="1"/>
    <xf numFmtId="10" fontId="24" fillId="0" borderId="7" xfId="0" applyNumberFormat="1" applyFont="1" applyBorder="1" applyAlignment="1">
      <alignment horizontal="right"/>
    </xf>
    <xf numFmtId="0" fontId="6" fillId="2" borderId="1" xfId="0" applyFont="1" applyFill="1" applyBorder="1" applyAlignment="1">
      <alignment horizontal="center" wrapText="1"/>
    </xf>
    <xf numFmtId="0" fontId="6" fillId="2" borderId="32" xfId="0" applyFont="1" applyFill="1" applyBorder="1" applyAlignment="1">
      <alignment horizontal="center" wrapText="1"/>
    </xf>
    <xf numFmtId="0" fontId="6" fillId="2" borderId="33" xfId="0" applyFont="1" applyFill="1" applyBorder="1" applyAlignment="1">
      <alignment horizontal="center" wrapText="1"/>
    </xf>
    <xf numFmtId="41" fontId="6" fillId="4" borderId="30" xfId="3" applyNumberFormat="1" applyFont="1" applyFill="1" applyBorder="1" applyAlignment="1">
      <alignment wrapText="1"/>
    </xf>
    <xf numFmtId="3" fontId="19" fillId="0" borderId="0" xfId="0" applyNumberFormat="1" applyFont="1" applyBorder="1" applyAlignment="1">
      <alignment horizontal="center" vertical="top" wrapText="1"/>
    </xf>
    <xf numFmtId="3" fontId="18" fillId="0" borderId="0" xfId="0" applyNumberFormat="1" applyFont="1" applyBorder="1" applyAlignment="1">
      <alignment horizontal="center" vertical="top" wrapText="1"/>
    </xf>
    <xf numFmtId="0" fontId="5" fillId="0" borderId="0" xfId="0" applyFont="1" applyAlignment="1">
      <alignment horizontal="center"/>
    </xf>
    <xf numFmtId="4" fontId="0" fillId="0" borderId="0" xfId="0" applyNumberFormat="1"/>
    <xf numFmtId="41" fontId="33" fillId="0" borderId="0" xfId="1" applyFont="1" applyAlignment="1">
      <alignment horizontal="left"/>
    </xf>
    <xf numFmtId="0" fontId="33" fillId="0" borderId="0" xfId="0" applyFont="1" applyAlignment="1">
      <alignment horizontal="left"/>
    </xf>
    <xf numFmtId="0" fontId="13" fillId="0" borderId="0" xfId="0" applyFont="1" applyAlignment="1">
      <alignment horizontal="left"/>
    </xf>
    <xf numFmtId="0" fontId="4" fillId="0" borderId="0" xfId="0" applyFont="1"/>
    <xf numFmtId="0" fontId="34" fillId="0" borderId="0" xfId="0" applyFont="1" applyAlignment="1">
      <alignment horizontal="left"/>
    </xf>
    <xf numFmtId="2" fontId="0" fillId="0" borderId="0" xfId="0" applyNumberFormat="1"/>
    <xf numFmtId="0" fontId="6" fillId="2" borderId="0" xfId="0" applyFont="1" applyFill="1" applyBorder="1" applyAlignment="1">
      <alignment horizontal="center" wrapText="1"/>
    </xf>
    <xf numFmtId="41" fontId="6" fillId="2" borderId="0" xfId="1" applyFont="1" applyFill="1" applyBorder="1" applyAlignment="1">
      <alignment horizontal="center" wrapText="1"/>
    </xf>
    <xf numFmtId="0" fontId="6" fillId="2" borderId="0" xfId="0" applyFont="1" applyFill="1" applyBorder="1" applyAlignment="1">
      <alignment horizontal="center"/>
    </xf>
    <xf numFmtId="41" fontId="6" fillId="2" borderId="0" xfId="1" applyFont="1" applyFill="1" applyBorder="1" applyAlignment="1">
      <alignment horizontal="center"/>
    </xf>
    <xf numFmtId="3" fontId="6" fillId="2" borderId="4" xfId="0" applyNumberFormat="1" applyFont="1" applyFill="1" applyBorder="1" applyAlignment="1">
      <alignment horizontal="center" wrapText="1"/>
    </xf>
    <xf numFmtId="4" fontId="8" fillId="2" borderId="20" xfId="0" applyNumberFormat="1" applyFont="1" applyFill="1" applyBorder="1" applyAlignment="1">
      <alignment horizontal="right" wrapText="1"/>
    </xf>
    <xf numFmtId="0" fontId="8" fillId="2" borderId="20" xfId="0" applyFont="1" applyFill="1" applyBorder="1" applyAlignment="1">
      <alignment horizontal="center" wrapText="1"/>
    </xf>
    <xf numFmtId="4" fontId="8" fillId="0" borderId="20" xfId="0" applyNumberFormat="1" applyFont="1" applyBorder="1" applyAlignment="1">
      <alignment horizontal="right"/>
    </xf>
    <xf numFmtId="164" fontId="8" fillId="0" borderId="20" xfId="1" applyNumberFormat="1" applyFont="1" applyBorder="1" applyAlignment="1">
      <alignment horizontal="center"/>
    </xf>
    <xf numFmtId="4" fontId="8" fillId="0" borderId="20" xfId="0" applyNumberFormat="1" applyFont="1" applyBorder="1" applyAlignment="1">
      <alignment horizontal="right" wrapText="1"/>
    </xf>
    <xf numFmtId="2" fontId="8" fillId="2" borderId="20" xfId="0" applyNumberFormat="1" applyFont="1" applyFill="1" applyBorder="1" applyAlignment="1">
      <alignment horizontal="center"/>
    </xf>
    <xf numFmtId="2" fontId="8" fillId="2" borderId="0" xfId="0" applyNumberFormat="1" applyFont="1" applyFill="1" applyBorder="1" applyAlignment="1">
      <alignment horizontal="center"/>
    </xf>
    <xf numFmtId="41" fontId="8" fillId="2" borderId="0" xfId="1" applyFont="1" applyFill="1" applyBorder="1" applyAlignment="1">
      <alignment horizontal="center"/>
    </xf>
    <xf numFmtId="41" fontId="6" fillId="4" borderId="20" xfId="3" applyNumberFormat="1" applyFont="1" applyFill="1" applyBorder="1" applyAlignment="1">
      <alignment wrapText="1"/>
    </xf>
    <xf numFmtId="4" fontId="7" fillId="2" borderId="20" xfId="0" applyNumberFormat="1" applyFont="1" applyFill="1" applyBorder="1" applyAlignment="1">
      <alignment horizontal="right" wrapText="1"/>
    </xf>
    <xf numFmtId="0" fontId="7" fillId="2" borderId="20" xfId="0" applyFont="1" applyFill="1" applyBorder="1" applyAlignment="1">
      <alignment horizontal="center" wrapText="1"/>
    </xf>
    <xf numFmtId="4" fontId="7" fillId="0" borderId="20" xfId="0" applyNumberFormat="1" applyFont="1" applyBorder="1" applyAlignment="1">
      <alignment horizontal="right"/>
    </xf>
    <xf numFmtId="164" fontId="7" fillId="0" borderId="20" xfId="1" applyNumberFormat="1" applyFont="1" applyBorder="1" applyAlignment="1">
      <alignment horizontal="center"/>
    </xf>
    <xf numFmtId="4" fontId="7" fillId="0" borderId="20" xfId="0" applyNumberFormat="1" applyFont="1" applyBorder="1" applyAlignment="1">
      <alignment horizontal="right" wrapText="1"/>
    </xf>
    <xf numFmtId="2" fontId="7" fillId="2" borderId="20" xfId="0" applyNumberFormat="1" applyFont="1" applyFill="1" applyBorder="1" applyAlignment="1">
      <alignment horizontal="center"/>
    </xf>
    <xf numFmtId="2" fontId="7" fillId="2" borderId="0" xfId="0" applyNumberFormat="1" applyFont="1" applyFill="1" applyBorder="1" applyAlignment="1">
      <alignment horizontal="center"/>
    </xf>
    <xf numFmtId="43" fontId="5" fillId="0" borderId="0" xfId="0" applyNumberFormat="1" applyFont="1" applyAlignment="1">
      <alignment wrapText="1"/>
    </xf>
    <xf numFmtId="0" fontId="6" fillId="0" borderId="33" xfId="0" applyFont="1" applyBorder="1" applyAlignment="1">
      <alignment horizontal="center" vertical="top" wrapText="1"/>
    </xf>
    <xf numFmtId="0" fontId="6" fillId="0" borderId="20" xfId="0" applyFont="1" applyBorder="1" applyAlignment="1">
      <alignment wrapText="1"/>
    </xf>
    <xf numFmtId="2" fontId="8" fillId="0" borderId="20" xfId="0" applyNumberFormat="1" applyFont="1" applyBorder="1" applyAlignment="1">
      <alignment horizontal="center"/>
    </xf>
    <xf numFmtId="2" fontId="6" fillId="2" borderId="20" xfId="0" applyNumberFormat="1" applyFont="1" applyFill="1" applyBorder="1" applyAlignment="1">
      <alignment horizontal="center"/>
    </xf>
    <xf numFmtId="2" fontId="6" fillId="2" borderId="0" xfId="0" applyNumberFormat="1" applyFont="1" applyFill="1" applyBorder="1" applyAlignment="1">
      <alignment horizontal="center"/>
    </xf>
    <xf numFmtId="0" fontId="8" fillId="0" borderId="33" xfId="0" applyFont="1" applyBorder="1" applyAlignment="1">
      <alignment horizontal="center" vertical="top" wrapText="1"/>
    </xf>
    <xf numFmtId="0" fontId="8" fillId="0" borderId="20" xfId="0" applyFont="1" applyBorder="1" applyAlignment="1">
      <alignment wrapText="1"/>
    </xf>
    <xf numFmtId="0" fontId="8" fillId="0" borderId="20" xfId="0" applyFont="1" applyBorder="1" applyAlignment="1">
      <alignment horizontal="center"/>
    </xf>
    <xf numFmtId="0" fontId="7" fillId="0" borderId="33" xfId="0" applyFont="1" applyBorder="1" applyAlignment="1">
      <alignment horizontal="center" vertical="top" wrapText="1"/>
    </xf>
    <xf numFmtId="0" fontId="7" fillId="0" borderId="20" xfId="0" applyFont="1" applyBorder="1" applyAlignment="1">
      <alignment wrapText="1"/>
    </xf>
    <xf numFmtId="0" fontId="7" fillId="0" borderId="20" xfId="0" applyFont="1" applyBorder="1" applyAlignment="1">
      <alignment horizontal="center"/>
    </xf>
    <xf numFmtId="4" fontId="9" fillId="0" borderId="20" xfId="1" applyNumberFormat="1" applyFont="1" applyBorder="1" applyAlignment="1">
      <alignment horizontal="right"/>
    </xf>
    <xf numFmtId="0" fontId="7" fillId="0" borderId="20" xfId="0" applyFont="1" applyBorder="1" applyAlignment="1">
      <alignment vertical="top" wrapText="1"/>
    </xf>
    <xf numFmtId="4" fontId="7" fillId="0" borderId="20" xfId="0" applyNumberFormat="1" applyFont="1" applyBorder="1" applyAlignment="1"/>
    <xf numFmtId="164" fontId="7" fillId="0" borderId="20" xfId="1" applyNumberFormat="1" applyFont="1" applyBorder="1" applyAlignment="1"/>
    <xf numFmtId="4" fontId="7" fillId="0" borderId="20" xfId="0" applyNumberFormat="1" applyFont="1" applyBorder="1" applyAlignment="1">
      <alignment wrapText="1"/>
    </xf>
    <xf numFmtId="4" fontId="12" fillId="0" borderId="20" xfId="1" applyNumberFormat="1" applyFont="1" applyBorder="1" applyAlignment="1">
      <alignment horizontal="right"/>
    </xf>
    <xf numFmtId="0" fontId="7" fillId="0" borderId="20" xfId="0" applyFont="1" applyBorder="1" applyAlignment="1">
      <alignment horizontal="left" vertical="top" wrapText="1"/>
    </xf>
    <xf numFmtId="164" fontId="9" fillId="0" borderId="20" xfId="1" applyNumberFormat="1" applyFont="1" applyBorder="1" applyAlignment="1">
      <alignment horizontal="right"/>
    </xf>
    <xf numFmtId="4" fontId="6" fillId="0" borderId="20" xfId="0" applyNumberFormat="1" applyFont="1" applyBorder="1" applyAlignment="1">
      <alignment horizontal="right"/>
    </xf>
    <xf numFmtId="0" fontId="6" fillId="0" borderId="20" xfId="0" applyFont="1" applyBorder="1" applyAlignment="1">
      <alignment horizontal="center"/>
    </xf>
    <xf numFmtId="164" fontId="6" fillId="0" borderId="20" xfId="1" applyNumberFormat="1" applyFont="1" applyBorder="1" applyAlignment="1">
      <alignment horizontal="center"/>
    </xf>
    <xf numFmtId="0" fontId="11" fillId="0" borderId="20" xfId="0" applyFont="1" applyBorder="1" applyAlignment="1">
      <alignment vertical="top" wrapText="1"/>
    </xf>
    <xf numFmtId="41" fontId="12" fillId="0" borderId="20" xfId="1" applyFont="1" applyFill="1" applyBorder="1" applyAlignment="1">
      <alignment horizontal="right"/>
    </xf>
    <xf numFmtId="0" fontId="9" fillId="0" borderId="20" xfId="0" applyFont="1" applyBorder="1" applyAlignment="1">
      <alignment vertical="top" wrapText="1"/>
    </xf>
    <xf numFmtId="41" fontId="9" fillId="0" borderId="20" xfId="1" applyFont="1" applyFill="1" applyBorder="1" applyAlignment="1">
      <alignment horizontal="right"/>
    </xf>
    <xf numFmtId="4" fontId="9" fillId="0" borderId="20" xfId="1" applyNumberFormat="1" applyFont="1" applyFill="1" applyBorder="1" applyAlignment="1">
      <alignment horizontal="right"/>
    </xf>
    <xf numFmtId="164" fontId="7" fillId="0" borderId="20" xfId="1" applyNumberFormat="1" applyFont="1" applyBorder="1" applyAlignment="1">
      <alignment horizontal="right"/>
    </xf>
    <xf numFmtId="0" fontId="7" fillId="0" borderId="20" xfId="0" applyFont="1" applyBorder="1" applyAlignment="1">
      <alignment horizontal="right"/>
    </xf>
    <xf numFmtId="2" fontId="6" fillId="0" borderId="20" xfId="0" applyNumberFormat="1" applyFont="1" applyBorder="1" applyAlignment="1">
      <alignment horizontal="center"/>
    </xf>
    <xf numFmtId="0" fontId="9" fillId="0" borderId="34" xfId="0" applyFont="1" applyBorder="1" applyAlignment="1">
      <alignment vertical="top" wrapText="1"/>
    </xf>
    <xf numFmtId="4" fontId="7" fillId="0" borderId="34" xfId="0" applyNumberFormat="1" applyFont="1" applyBorder="1" applyAlignment="1">
      <alignment horizontal="right"/>
    </xf>
    <xf numFmtId="4" fontId="5" fillId="0" borderId="34" xfId="1" applyNumberFormat="1" applyFont="1" applyBorder="1" applyAlignment="1">
      <alignment horizontal="right" wrapText="1"/>
    </xf>
    <xf numFmtId="0" fontId="7" fillId="0" borderId="34" xfId="0" applyFont="1" applyBorder="1" applyAlignment="1">
      <alignment horizontal="center"/>
    </xf>
    <xf numFmtId="164" fontId="7" fillId="0" borderId="34" xfId="1" applyNumberFormat="1" applyFont="1" applyBorder="1" applyAlignment="1">
      <alignment horizontal="center"/>
    </xf>
    <xf numFmtId="4" fontId="7" fillId="0" borderId="34" xfId="0" applyNumberFormat="1" applyFont="1" applyBorder="1" applyAlignment="1">
      <alignment horizontal="right" wrapText="1"/>
    </xf>
    <xf numFmtId="0" fontId="16" fillId="0" borderId="0" xfId="0" applyFont="1" applyBorder="1" applyAlignment="1">
      <alignment horizontal="center" wrapText="1"/>
    </xf>
    <xf numFmtId="0" fontId="16" fillId="0" borderId="31" xfId="0" applyFont="1" applyBorder="1" applyAlignment="1">
      <alignment wrapText="1"/>
    </xf>
    <xf numFmtId="0" fontId="16" fillId="0" borderId="31" xfId="0" applyFont="1" applyBorder="1" applyAlignment="1">
      <alignment horizontal="right"/>
    </xf>
    <xf numFmtId="4" fontId="16" fillId="0" borderId="31" xfId="0" applyNumberFormat="1" applyFont="1" applyBorder="1" applyAlignment="1">
      <alignment horizontal="right"/>
    </xf>
    <xf numFmtId="0" fontId="16" fillId="0" borderId="31" xfId="0" applyFont="1" applyBorder="1" applyAlignment="1">
      <alignment horizontal="center"/>
    </xf>
    <xf numFmtId="164" fontId="17" fillId="0" borderId="31" xfId="1" applyNumberFormat="1" applyFont="1" applyBorder="1" applyAlignment="1">
      <alignment horizontal="center"/>
    </xf>
    <xf numFmtId="0" fontId="16" fillId="0" borderId="31" xfId="0" applyFont="1" applyBorder="1" applyAlignment="1">
      <alignment horizontal="right" wrapText="1"/>
    </xf>
    <xf numFmtId="2" fontId="35" fillId="0" borderId="31" xfId="0" applyNumberFormat="1" applyFont="1" applyBorder="1" applyAlignment="1">
      <alignment horizontal="center"/>
    </xf>
    <xf numFmtId="2" fontId="35" fillId="0" borderId="0" xfId="0" applyNumberFormat="1" applyFont="1" applyBorder="1" applyAlignment="1">
      <alignment horizontal="center"/>
    </xf>
    <xf numFmtId="41" fontId="35" fillId="0" borderId="0" xfId="1" applyFont="1" applyBorder="1" applyAlignment="1">
      <alignment horizontal="center"/>
    </xf>
    <xf numFmtId="0" fontId="16" fillId="0" borderId="0" xfId="0" applyFont="1" applyAlignment="1">
      <alignment wrapText="1"/>
    </xf>
    <xf numFmtId="0" fontId="16" fillId="0" borderId="0" xfId="0" applyFont="1"/>
    <xf numFmtId="164" fontId="5" fillId="0" borderId="0" xfId="0" applyNumberFormat="1" applyFont="1"/>
    <xf numFmtId="2" fontId="5" fillId="0" borderId="0" xfId="0" applyNumberFormat="1" applyFont="1"/>
    <xf numFmtId="0" fontId="23" fillId="0" borderId="7" xfId="0" applyFont="1" applyBorder="1" applyAlignment="1">
      <alignment horizontal="center"/>
    </xf>
    <xf numFmtId="0" fontId="23" fillId="0" borderId="3" xfId="0" applyFont="1" applyBorder="1" applyAlignment="1">
      <alignment horizontal="center"/>
    </xf>
    <xf numFmtId="0" fontId="24" fillId="0" borderId="5" xfId="0" applyFont="1" applyBorder="1" applyAlignment="1">
      <alignment vertical="center" wrapText="1"/>
    </xf>
    <xf numFmtId="0" fontId="24" fillId="0" borderId="3" xfId="0" applyFont="1" applyBorder="1" applyAlignment="1">
      <alignment vertical="center" wrapText="1"/>
    </xf>
    <xf numFmtId="0" fontId="24" fillId="0" borderId="3" xfId="0" applyFont="1" applyBorder="1" applyAlignment="1">
      <alignment wrapText="1"/>
    </xf>
    <xf numFmtId="9" fontId="24" fillId="0" borderId="5" xfId="0" applyNumberFormat="1" applyFont="1" applyBorder="1" applyAlignment="1">
      <alignment horizontal="right"/>
    </xf>
    <xf numFmtId="9" fontId="24" fillId="0" borderId="3" xfId="0" applyNumberFormat="1" applyFont="1" applyBorder="1" applyAlignment="1">
      <alignment horizontal="right"/>
    </xf>
    <xf numFmtId="0" fontId="24" fillId="0" borderId="0" xfId="0" applyFont="1" applyBorder="1" applyAlignment="1">
      <alignment horizontal="center"/>
    </xf>
    <xf numFmtId="10" fontId="23" fillId="0" borderId="4" xfId="0" applyNumberFormat="1" applyFont="1" applyBorder="1" applyAlignment="1">
      <alignment horizontal="right"/>
    </xf>
    <xf numFmtId="10" fontId="23" fillId="0" borderId="2" xfId="0" applyNumberFormat="1" applyFont="1" applyBorder="1" applyAlignment="1">
      <alignment horizontal="right"/>
    </xf>
    <xf numFmtId="9" fontId="0" fillId="0" borderId="0" xfId="0" applyNumberFormat="1"/>
    <xf numFmtId="0" fontId="0" fillId="0" borderId="35" xfId="0" applyBorder="1"/>
    <xf numFmtId="2" fontId="36" fillId="0" borderId="0" xfId="0" applyNumberFormat="1" applyFont="1"/>
    <xf numFmtId="0" fontId="0" fillId="0" borderId="0" xfId="0" applyNumberFormat="1"/>
    <xf numFmtId="10" fontId="28" fillId="0" borderId="0" xfId="0" applyNumberFormat="1" applyFont="1"/>
    <xf numFmtId="10" fontId="37" fillId="0" borderId="0" xfId="0" applyNumberFormat="1" applyFont="1"/>
    <xf numFmtId="10" fontId="38" fillId="0" borderId="4" xfId="0" applyNumberFormat="1" applyFont="1" applyBorder="1" applyAlignment="1">
      <alignment horizontal="right"/>
    </xf>
    <xf numFmtId="10" fontId="38" fillId="0" borderId="2" xfId="0" applyNumberFormat="1" applyFont="1" applyBorder="1" applyAlignment="1">
      <alignment horizontal="right"/>
    </xf>
    <xf numFmtId="2" fontId="28" fillId="0" borderId="0" xfId="0" applyNumberFormat="1" applyFont="1"/>
    <xf numFmtId="10" fontId="39" fillId="0" borderId="2" xfId="0" applyNumberFormat="1" applyFont="1" applyBorder="1" applyAlignment="1">
      <alignment horizontal="right"/>
    </xf>
    <xf numFmtId="9" fontId="24" fillId="0" borderId="2" xfId="0" applyNumberFormat="1" applyFont="1" applyBorder="1" applyAlignment="1">
      <alignment horizontal="right" vertical="center"/>
    </xf>
    <xf numFmtId="0" fontId="37" fillId="0" borderId="0" xfId="0" applyFont="1"/>
    <xf numFmtId="10" fontId="38" fillId="0" borderId="4" xfId="0" applyNumberFormat="1" applyFont="1" applyBorder="1"/>
    <xf numFmtId="0" fontId="0" fillId="4" borderId="0" xfId="0" applyFill="1"/>
    <xf numFmtId="10" fontId="24" fillId="0" borderId="0" xfId="0" applyNumberFormat="1" applyFont="1" applyBorder="1" applyAlignment="1">
      <alignment horizontal="right"/>
    </xf>
    <xf numFmtId="10" fontId="38" fillId="0" borderId="0" xfId="0" applyNumberFormat="1" applyFont="1" applyBorder="1" applyAlignment="1">
      <alignment horizontal="right"/>
    </xf>
    <xf numFmtId="0" fontId="7" fillId="0" borderId="0" xfId="0" applyFont="1" applyBorder="1" applyAlignment="1">
      <alignment horizontal="center" vertical="top" wrapText="1"/>
    </xf>
    <xf numFmtId="4" fontId="7" fillId="0" borderId="0" xfId="0" applyNumberFormat="1" applyFont="1" applyBorder="1" applyAlignment="1">
      <alignment horizontal="right"/>
    </xf>
    <xf numFmtId="4" fontId="5" fillId="0" borderId="0" xfId="1" applyNumberFormat="1" applyFont="1" applyBorder="1" applyAlignment="1">
      <alignment horizontal="right" wrapText="1"/>
    </xf>
    <xf numFmtId="0" fontId="7" fillId="0" borderId="0" xfId="0" applyFont="1" applyBorder="1" applyAlignment="1">
      <alignment horizontal="center"/>
    </xf>
    <xf numFmtId="164" fontId="7" fillId="0" borderId="0" xfId="1" applyNumberFormat="1" applyFont="1" applyBorder="1" applyAlignment="1">
      <alignment horizontal="center"/>
    </xf>
    <xf numFmtId="4" fontId="7" fillId="0" borderId="0" xfId="0" applyNumberFormat="1" applyFont="1" applyBorder="1" applyAlignment="1">
      <alignment horizontal="right" wrapText="1"/>
    </xf>
    <xf numFmtId="0" fontId="26" fillId="0" borderId="0" xfId="0" applyFont="1"/>
    <xf numFmtId="41" fontId="26" fillId="0" borderId="0" xfId="1" applyFont="1"/>
    <xf numFmtId="0" fontId="41" fillId="0" borderId="3" xfId="0" applyFont="1" applyBorder="1" applyAlignment="1">
      <alignment horizontal="center"/>
    </xf>
    <xf numFmtId="0" fontId="41" fillId="0" borderId="4" xfId="0" applyFont="1" applyBorder="1" applyAlignment="1">
      <alignment horizontal="center"/>
    </xf>
    <xf numFmtId="0" fontId="42" fillId="0" borderId="4" xfId="0" applyFont="1" applyBorder="1" applyAlignment="1">
      <alignment wrapText="1"/>
    </xf>
    <xf numFmtId="10" fontId="42" fillId="0" borderId="4" xfId="0" applyNumberFormat="1" applyFont="1" applyBorder="1" applyAlignment="1">
      <alignment horizontal="right"/>
    </xf>
    <xf numFmtId="0" fontId="41" fillId="0" borderId="4" xfId="0" applyFont="1" applyBorder="1"/>
    <xf numFmtId="38" fontId="41" fillId="0" borderId="4" xfId="0" applyNumberFormat="1" applyFont="1" applyBorder="1" applyAlignment="1">
      <alignment horizontal="right"/>
    </xf>
    <xf numFmtId="38" fontId="26" fillId="0" borderId="0" xfId="0" applyNumberFormat="1" applyFont="1"/>
    <xf numFmtId="41" fontId="43" fillId="0" borderId="0" xfId="1" applyFont="1"/>
    <xf numFmtId="0" fontId="42" fillId="0" borderId="4" xfId="0" applyFont="1" applyBorder="1"/>
    <xf numFmtId="9" fontId="42" fillId="0" borderId="4" xfId="0" applyNumberFormat="1" applyFont="1" applyBorder="1" applyAlignment="1">
      <alignment horizontal="right"/>
    </xf>
    <xf numFmtId="38" fontId="42" fillId="0" borderId="4" xfId="0" applyNumberFormat="1" applyFont="1" applyBorder="1" applyAlignment="1">
      <alignment horizontal="right"/>
    </xf>
    <xf numFmtId="165" fontId="42" fillId="0" borderId="4" xfId="0" applyNumberFormat="1" applyFont="1" applyBorder="1" applyAlignment="1">
      <alignment horizontal="right"/>
    </xf>
    <xf numFmtId="0" fontId="42" fillId="3" borderId="3" xfId="0" applyFont="1" applyFill="1" applyBorder="1" applyAlignment="1">
      <alignment wrapText="1"/>
    </xf>
    <xf numFmtId="0" fontId="42" fillId="3" borderId="4" xfId="0" applyFont="1" applyFill="1" applyBorder="1"/>
    <xf numFmtId="0" fontId="26" fillId="3" borderId="0" xfId="0" applyFont="1" applyFill="1"/>
    <xf numFmtId="38" fontId="42" fillId="3" borderId="4" xfId="0" applyNumberFormat="1" applyFont="1" applyFill="1" applyBorder="1" applyAlignment="1">
      <alignment horizontal="right"/>
    </xf>
    <xf numFmtId="0" fontId="44" fillId="4" borderId="0" xfId="0" applyFont="1" applyFill="1"/>
    <xf numFmtId="41" fontId="44" fillId="4" borderId="0" xfId="1" applyFont="1" applyFill="1"/>
    <xf numFmtId="10" fontId="42" fillId="0" borderId="14" xfId="0" applyNumberFormat="1" applyFont="1" applyBorder="1" applyAlignment="1">
      <alignment horizontal="right"/>
    </xf>
    <xf numFmtId="10" fontId="42" fillId="0" borderId="7" xfId="0" applyNumberFormat="1" applyFont="1" applyBorder="1" applyAlignment="1">
      <alignment horizontal="right"/>
    </xf>
    <xf numFmtId="10" fontId="42" fillId="0" borderId="1" xfId="0" applyNumberFormat="1" applyFont="1" applyBorder="1" applyAlignment="1">
      <alignment horizontal="right"/>
    </xf>
    <xf numFmtId="9" fontId="42" fillId="0" borderId="3" xfId="0" applyNumberFormat="1" applyFont="1" applyBorder="1" applyAlignment="1">
      <alignment horizontal="right"/>
    </xf>
    <xf numFmtId="0" fontId="26" fillId="4" borderId="0" xfId="0" applyFont="1" applyFill="1"/>
    <xf numFmtId="41" fontId="26" fillId="4" borderId="0" xfId="1" applyFont="1" applyFill="1"/>
    <xf numFmtId="0" fontId="42" fillId="3" borderId="3" xfId="0" applyFont="1" applyFill="1" applyBorder="1"/>
    <xf numFmtId="10" fontId="42" fillId="0" borderId="2" xfId="0" applyNumberFormat="1" applyFont="1" applyBorder="1" applyAlignment="1">
      <alignment horizontal="right"/>
    </xf>
    <xf numFmtId="0" fontId="42" fillId="0" borderId="14" xfId="0" applyFont="1" applyBorder="1"/>
    <xf numFmtId="0" fontId="42" fillId="0" borderId="7" xfId="0" applyFont="1" applyBorder="1" applyAlignment="1">
      <alignment horizontal="center" vertical="center"/>
    </xf>
    <xf numFmtId="10" fontId="42" fillId="0" borderId="5" xfId="0" applyNumberFormat="1" applyFont="1" applyBorder="1" applyAlignment="1">
      <alignment horizontal="right"/>
    </xf>
    <xf numFmtId="0" fontId="42" fillId="0" borderId="3" xfId="0" applyFont="1" applyBorder="1"/>
    <xf numFmtId="0" fontId="26" fillId="0" borderId="3" xfId="0" applyFont="1" applyBorder="1"/>
    <xf numFmtId="10" fontId="42" fillId="0" borderId="3" xfId="0" applyNumberFormat="1" applyFont="1" applyBorder="1" applyAlignment="1">
      <alignment horizontal="right"/>
    </xf>
    <xf numFmtId="0" fontId="26" fillId="4" borderId="14" xfId="0" applyFont="1" applyFill="1" applyBorder="1"/>
    <xf numFmtId="0" fontId="42" fillId="3" borderId="3" xfId="0" applyFont="1" applyFill="1" applyBorder="1" applyAlignment="1">
      <alignment vertical="center" wrapText="1"/>
    </xf>
    <xf numFmtId="0" fontId="42" fillId="3" borderId="4" xfId="0" applyFont="1" applyFill="1" applyBorder="1" applyAlignment="1">
      <alignment horizontal="right" vertical="top"/>
    </xf>
    <xf numFmtId="0" fontId="26" fillId="3" borderId="23" xfId="0" applyFont="1" applyFill="1" applyBorder="1"/>
    <xf numFmtId="0" fontId="42" fillId="3" borderId="4" xfId="0" applyFont="1" applyFill="1" applyBorder="1" applyAlignment="1">
      <alignment vertical="center" wrapText="1"/>
    </xf>
    <xf numFmtId="38" fontId="42" fillId="3" borderId="4" xfId="0" applyNumberFormat="1" applyFont="1" applyFill="1" applyBorder="1" applyAlignment="1">
      <alignment horizontal="right" vertical="center"/>
    </xf>
    <xf numFmtId="0" fontId="26" fillId="4" borderId="0" xfId="0" applyFont="1" applyFill="1" applyBorder="1"/>
    <xf numFmtId="0" fontId="26" fillId="4" borderId="23" xfId="0" applyFont="1" applyFill="1" applyBorder="1"/>
    <xf numFmtId="41" fontId="26" fillId="4" borderId="23" xfId="1" applyFont="1" applyFill="1" applyBorder="1"/>
    <xf numFmtId="0" fontId="42" fillId="0" borderId="4" xfId="0" applyFont="1" applyBorder="1" applyAlignment="1">
      <alignment vertical="center"/>
    </xf>
    <xf numFmtId="0" fontId="42" fillId="0" borderId="4" xfId="0" applyFont="1" applyBorder="1" applyAlignment="1">
      <alignment horizontal="right" vertical="center"/>
    </xf>
    <xf numFmtId="0" fontId="42" fillId="0" borderId="4" xfId="0" applyFont="1" applyBorder="1" applyAlignment="1">
      <alignment horizontal="right"/>
    </xf>
    <xf numFmtId="0" fontId="41" fillId="0" borderId="4" xfId="0" applyFont="1" applyBorder="1" applyAlignment="1">
      <alignment horizontal="left" vertical="center"/>
    </xf>
    <xf numFmtId="38" fontId="41" fillId="0" borderId="4" xfId="0" applyNumberFormat="1" applyFont="1" applyBorder="1" applyAlignment="1">
      <alignment horizontal="right" vertical="center"/>
    </xf>
    <xf numFmtId="9" fontId="42" fillId="0" borderId="1" xfId="0" applyNumberFormat="1" applyFont="1" applyBorder="1" applyAlignment="1">
      <alignment horizontal="right"/>
    </xf>
    <xf numFmtId="0" fontId="42" fillId="0" borderId="7" xfId="0" applyFont="1" applyBorder="1"/>
    <xf numFmtId="10" fontId="42" fillId="0" borderId="12" xfId="0" applyNumberFormat="1" applyFont="1" applyBorder="1" applyAlignment="1">
      <alignment horizontal="right" wrapText="1"/>
    </xf>
    <xf numFmtId="0" fontId="26" fillId="0" borderId="32" xfId="0" applyFont="1" applyBorder="1" applyAlignment="1">
      <alignment wrapText="1"/>
    </xf>
    <xf numFmtId="0" fontId="26" fillId="0" borderId="22" xfId="0" applyFont="1" applyBorder="1"/>
    <xf numFmtId="9" fontId="42" fillId="0" borderId="1" xfId="0" applyNumberFormat="1" applyFont="1" applyBorder="1" applyAlignment="1">
      <alignment horizontal="right" vertical="center"/>
    </xf>
    <xf numFmtId="0" fontId="42" fillId="0" borderId="14" xfId="0" applyFont="1" applyBorder="1" applyAlignment="1">
      <alignment horizontal="right"/>
    </xf>
    <xf numFmtId="0" fontId="42" fillId="3" borderId="23" xfId="0" applyFont="1" applyFill="1" applyBorder="1"/>
    <xf numFmtId="9" fontId="42" fillId="0" borderId="20" xfId="0" applyNumberFormat="1" applyFont="1" applyBorder="1" applyAlignment="1">
      <alignment horizontal="right"/>
    </xf>
    <xf numFmtId="9" fontId="42" fillId="0" borderId="5" xfId="0" applyNumberFormat="1" applyFont="1" applyBorder="1" applyAlignment="1">
      <alignment horizontal="right"/>
    </xf>
    <xf numFmtId="0" fontId="45" fillId="2" borderId="4" xfId="0" applyFont="1" applyFill="1" applyBorder="1" applyAlignment="1">
      <alignment wrapText="1"/>
    </xf>
    <xf numFmtId="9" fontId="42" fillId="0" borderId="5" xfId="0" applyNumberFormat="1" applyFont="1" applyBorder="1" applyAlignment="1">
      <alignment horizontal="right" vertical="center"/>
    </xf>
    <xf numFmtId="9" fontId="42" fillId="0" borderId="14" xfId="0" applyNumberFormat="1" applyFont="1" applyBorder="1" applyAlignment="1">
      <alignment horizontal="center" vertical="center"/>
    </xf>
    <xf numFmtId="9" fontId="42" fillId="0" borderId="4" xfId="0" applyNumberFormat="1" applyFont="1" applyBorder="1" applyAlignment="1">
      <alignment horizontal="center" vertical="center"/>
    </xf>
    <xf numFmtId="0" fontId="41" fillId="3" borderId="3" xfId="0" applyFont="1" applyFill="1" applyBorder="1" applyAlignment="1">
      <alignment horizontal="center"/>
    </xf>
    <xf numFmtId="0" fontId="41" fillId="3" borderId="4" xfId="0" applyFont="1" applyFill="1" applyBorder="1" applyAlignment="1">
      <alignment horizontal="center"/>
    </xf>
    <xf numFmtId="0" fontId="46" fillId="2" borderId="4" xfId="0" applyFont="1" applyFill="1" applyBorder="1" applyAlignment="1">
      <alignment wrapText="1"/>
    </xf>
    <xf numFmtId="165" fontId="41" fillId="0" borderId="4" xfId="0" applyNumberFormat="1" applyFont="1" applyBorder="1" applyAlignment="1">
      <alignment horizontal="right"/>
    </xf>
    <xf numFmtId="165" fontId="26" fillId="0" borderId="0" xfId="0" applyNumberFormat="1" applyFont="1"/>
    <xf numFmtId="165" fontId="42" fillId="3" borderId="4" xfId="0" applyNumberFormat="1" applyFont="1" applyFill="1" applyBorder="1" applyAlignment="1">
      <alignment horizontal="right"/>
    </xf>
    <xf numFmtId="0" fontId="46" fillId="2" borderId="4" xfId="0" applyFont="1" applyFill="1" applyBorder="1" applyAlignment="1">
      <alignment horizontal="left" vertical="top" wrapText="1"/>
    </xf>
    <xf numFmtId="165" fontId="26" fillId="4" borderId="0" xfId="0" applyNumberFormat="1" applyFont="1" applyFill="1"/>
    <xf numFmtId="41" fontId="26" fillId="4" borderId="0" xfId="0" applyNumberFormat="1" applyFont="1" applyFill="1"/>
    <xf numFmtId="41" fontId="26" fillId="0" borderId="0" xfId="0" applyNumberFormat="1" applyFont="1"/>
    <xf numFmtId="165" fontId="42" fillId="0" borderId="0" xfId="0" applyNumberFormat="1" applyFont="1" applyFill="1" applyBorder="1" applyAlignment="1">
      <alignment horizontal="right"/>
    </xf>
    <xf numFmtId="0" fontId="26" fillId="0" borderId="0" xfId="0" applyFont="1" applyBorder="1"/>
    <xf numFmtId="2" fontId="26" fillId="0" borderId="0" xfId="0" applyNumberFormat="1" applyFont="1"/>
    <xf numFmtId="0" fontId="40" fillId="0" borderId="0" xfId="0" applyFont="1" applyAlignment="1">
      <alignment horizontal="center"/>
    </xf>
    <xf numFmtId="0" fontId="41" fillId="0" borderId="0" xfId="0" applyFont="1" applyBorder="1" applyAlignment="1">
      <alignment horizontal="center"/>
    </xf>
    <xf numFmtId="38" fontId="41" fillId="0" borderId="0" xfId="0" applyNumberFormat="1" applyFont="1" applyBorder="1" applyAlignment="1">
      <alignment horizontal="right"/>
    </xf>
    <xf numFmtId="38" fontId="42" fillId="0" borderId="0" xfId="0" applyNumberFormat="1" applyFont="1" applyBorder="1" applyAlignment="1">
      <alignment horizontal="right"/>
    </xf>
    <xf numFmtId="165" fontId="42" fillId="0" borderId="0" xfId="0" applyNumberFormat="1" applyFont="1" applyBorder="1" applyAlignment="1">
      <alignment horizontal="right"/>
    </xf>
    <xf numFmtId="38" fontId="42" fillId="3" borderId="0" xfId="0" applyNumberFormat="1" applyFont="1" applyFill="1" applyBorder="1" applyAlignment="1">
      <alignment horizontal="right"/>
    </xf>
    <xf numFmtId="38" fontId="42" fillId="0" borderId="0" xfId="0" applyNumberFormat="1" applyFont="1" applyBorder="1" applyAlignment="1">
      <alignment horizontal="right" vertical="center"/>
    </xf>
    <xf numFmtId="38" fontId="42" fillId="3" borderId="0" xfId="0" applyNumberFormat="1" applyFont="1" applyFill="1" applyBorder="1" applyAlignment="1">
      <alignment horizontal="right" vertical="center"/>
    </xf>
    <xf numFmtId="38" fontId="41" fillId="0" borderId="0" xfId="0" applyNumberFormat="1" applyFont="1" applyBorder="1" applyAlignment="1">
      <alignment horizontal="right" vertical="center"/>
    </xf>
    <xf numFmtId="0" fontId="41" fillId="3" borderId="0" xfId="0" applyFont="1" applyFill="1" applyBorder="1" applyAlignment="1">
      <alignment horizontal="center"/>
    </xf>
    <xf numFmtId="165" fontId="41" fillId="0" borderId="0" xfId="0" applyNumberFormat="1" applyFont="1" applyBorder="1" applyAlignment="1">
      <alignment horizontal="right"/>
    </xf>
    <xf numFmtId="165" fontId="42" fillId="3" borderId="0" xfId="0" applyNumberFormat="1" applyFont="1" applyFill="1" applyBorder="1" applyAlignment="1">
      <alignment horizontal="right"/>
    </xf>
    <xf numFmtId="0" fontId="32" fillId="0" borderId="0" xfId="0" applyFont="1" applyAlignment="1">
      <alignment horizontal="left"/>
    </xf>
    <xf numFmtId="0" fontId="0" fillId="0" borderId="0" xfId="0" applyAlignment="1">
      <alignment horizontal="center"/>
    </xf>
    <xf numFmtId="0" fontId="48" fillId="0" borderId="0" xfId="0" applyFont="1"/>
    <xf numFmtId="0" fontId="49" fillId="0" borderId="0" xfId="0" applyFont="1"/>
    <xf numFmtId="0" fontId="49" fillId="0" borderId="0" xfId="0" applyFont="1" applyAlignment="1">
      <alignment vertical="center"/>
    </xf>
    <xf numFmtId="0" fontId="50" fillId="0" borderId="56" xfId="0" applyFont="1" applyBorder="1" applyAlignment="1">
      <alignment horizontal="center" vertical="center" wrapText="1"/>
    </xf>
    <xf numFmtId="0" fontId="50" fillId="0" borderId="58" xfId="0" applyFont="1" applyBorder="1" applyAlignment="1">
      <alignment horizontal="center" vertical="center" wrapText="1"/>
    </xf>
    <xf numFmtId="0" fontId="50" fillId="0" borderId="16" xfId="0" applyFont="1" applyBorder="1" applyAlignment="1">
      <alignment horizontal="center" vertical="center" wrapText="1"/>
    </xf>
    <xf numFmtId="0" fontId="50" fillId="0" borderId="59" xfId="0" applyFont="1" applyBorder="1" applyAlignment="1">
      <alignment horizontal="center" vertical="center" wrapText="1"/>
    </xf>
    <xf numFmtId="0" fontId="50" fillId="0" borderId="60" xfId="0" applyFont="1" applyBorder="1" applyAlignment="1">
      <alignment horizontal="center" vertical="center" wrapText="1"/>
    </xf>
    <xf numFmtId="0" fontId="50" fillId="0" borderId="61" xfId="0" applyFont="1" applyBorder="1" applyAlignment="1">
      <alignment horizontal="center" vertical="center" wrapText="1"/>
    </xf>
    <xf numFmtId="0" fontId="50" fillId="0" borderId="62" xfId="0" applyFont="1" applyBorder="1" applyAlignment="1">
      <alignment horizontal="center" vertical="center" wrapText="1"/>
    </xf>
    <xf numFmtId="0" fontId="50" fillId="0" borderId="63" xfId="0" applyFont="1" applyBorder="1" applyAlignment="1">
      <alignment horizontal="left" vertical="center"/>
    </xf>
    <xf numFmtId="0" fontId="50" fillId="0" borderId="64" xfId="0" applyFont="1" applyBorder="1" applyAlignment="1">
      <alignment horizontal="left"/>
    </xf>
    <xf numFmtId="0" fontId="50" fillId="0" borderId="65" xfId="0" applyFont="1" applyBorder="1" applyAlignment="1">
      <alignment horizontal="left"/>
    </xf>
    <xf numFmtId="0" fontId="50" fillId="0" borderId="66" xfId="0" applyFont="1" applyBorder="1" applyAlignment="1">
      <alignment horizontal="left"/>
    </xf>
    <xf numFmtId="41" fontId="50" fillId="0" borderId="67" xfId="0" applyNumberFormat="1" applyFont="1" applyBorder="1" applyAlignment="1">
      <alignment horizontal="left"/>
    </xf>
    <xf numFmtId="0" fontId="50" fillId="0" borderId="67" xfId="0" applyFont="1" applyBorder="1" applyAlignment="1">
      <alignment horizontal="left"/>
    </xf>
    <xf numFmtId="0" fontId="49" fillId="0" borderId="67" xfId="0" applyFont="1" applyBorder="1" applyAlignment="1"/>
    <xf numFmtId="0" fontId="49" fillId="0" borderId="68" xfId="0" applyFont="1" applyBorder="1" applyAlignment="1"/>
    <xf numFmtId="0" fontId="49" fillId="0" borderId="0" xfId="0" applyFont="1" applyAlignment="1"/>
    <xf numFmtId="0" fontId="50" fillId="0" borderId="63" xfId="0" applyFont="1" applyBorder="1" applyAlignment="1">
      <alignment horizontal="center" vertical="center"/>
    </xf>
    <xf numFmtId="0" fontId="50" fillId="0" borderId="66" xfId="0" applyFont="1" applyBorder="1" applyAlignment="1">
      <alignment horizontal="left" wrapText="1"/>
    </xf>
    <xf numFmtId="41" fontId="50" fillId="0" borderId="67" xfId="1" applyFont="1" applyBorder="1" applyAlignment="1">
      <alignment horizontal="right"/>
    </xf>
    <xf numFmtId="41" fontId="49" fillId="0" borderId="67" xfId="1" applyFont="1" applyBorder="1" applyAlignment="1">
      <alignment horizontal="right"/>
    </xf>
    <xf numFmtId="0" fontId="50" fillId="0" borderId="67" xfId="0" applyFont="1" applyBorder="1" applyAlignment="1">
      <alignment horizontal="center"/>
    </xf>
    <xf numFmtId="0" fontId="49" fillId="0" borderId="68" xfId="0" applyFont="1" applyBorder="1" applyAlignment="1">
      <alignment horizontal="left"/>
    </xf>
    <xf numFmtId="0" fontId="49" fillId="0" borderId="64" xfId="0" applyFont="1" applyBorder="1" applyAlignment="1">
      <alignment horizontal="left" wrapText="1" indent="1"/>
    </xf>
    <xf numFmtId="0" fontId="49" fillId="0" borderId="65" xfId="0" applyFont="1" applyBorder="1" applyAlignment="1">
      <alignment horizontal="left" wrapText="1" indent="1"/>
    </xf>
    <xf numFmtId="0" fontId="49" fillId="0" borderId="66" xfId="0" applyFont="1" applyBorder="1" applyAlignment="1">
      <alignment wrapText="1"/>
    </xf>
    <xf numFmtId="0" fontId="51" fillId="0" borderId="67" xfId="0" applyFont="1" applyBorder="1" applyAlignment="1">
      <alignment vertical="top" wrapText="1"/>
    </xf>
    <xf numFmtId="0" fontId="49" fillId="0" borderId="67" xfId="0" applyFont="1" applyBorder="1" applyAlignment="1">
      <alignment horizontal="center" wrapText="1"/>
    </xf>
    <xf numFmtId="0" fontId="49" fillId="0" borderId="67" xfId="0" applyFont="1" applyBorder="1" applyAlignment="1">
      <alignment horizontal="center" vertical="center" wrapText="1"/>
    </xf>
    <xf numFmtId="0" fontId="49" fillId="0" borderId="68" xfId="0" applyFont="1" applyBorder="1" applyAlignment="1">
      <alignment horizontal="left" wrapText="1" indent="1"/>
    </xf>
    <xf numFmtId="0" fontId="49" fillId="0" borderId="66" xfId="0" applyFont="1" applyBorder="1" applyAlignment="1">
      <alignment horizontal="left" wrapText="1"/>
    </xf>
    <xf numFmtId="0" fontId="52" fillId="0" borderId="67" xfId="0" applyFont="1" applyBorder="1" applyAlignment="1">
      <alignment vertical="top" wrapText="1"/>
    </xf>
    <xf numFmtId="0" fontId="49" fillId="0" borderId="67" xfId="0" applyFont="1" applyBorder="1" applyAlignment="1">
      <alignment horizontal="center" vertical="center"/>
    </xf>
    <xf numFmtId="0" fontId="50" fillId="0" borderId="67" xfId="0" applyFont="1" applyBorder="1" applyAlignment="1">
      <alignment horizontal="center" vertical="center"/>
    </xf>
    <xf numFmtId="0" fontId="53" fillId="0" borderId="63" xfId="0" applyFont="1" applyFill="1" applyBorder="1" applyAlignment="1">
      <alignment horizontal="center" vertical="center"/>
    </xf>
    <xf numFmtId="0" fontId="54" fillId="0" borderId="64" xfId="0" applyFont="1" applyFill="1" applyBorder="1" applyAlignment="1">
      <alignment horizontal="left" wrapText="1" indent="1"/>
    </xf>
    <xf numFmtId="0" fontId="54" fillId="0" borderId="65" xfId="0" applyFont="1" applyFill="1" applyBorder="1" applyAlignment="1">
      <alignment horizontal="left" wrapText="1" indent="1"/>
    </xf>
    <xf numFmtId="0" fontId="53" fillId="0" borderId="65" xfId="0" applyFont="1" applyFill="1" applyBorder="1" applyAlignment="1">
      <alignment horizontal="left"/>
    </xf>
    <xf numFmtId="0" fontId="54" fillId="0" borderId="66" xfId="0" applyFont="1" applyFill="1" applyBorder="1" applyAlignment="1">
      <alignment horizontal="left" wrapText="1"/>
    </xf>
    <xf numFmtId="41" fontId="54" fillId="0" borderId="67" xfId="1" applyFont="1" applyFill="1" applyBorder="1" applyAlignment="1">
      <alignment horizontal="right"/>
    </xf>
    <xf numFmtId="0" fontId="54" fillId="0" borderId="67" xfId="0" applyFont="1" applyFill="1" applyBorder="1" applyAlignment="1">
      <alignment horizontal="center" wrapText="1"/>
    </xf>
    <xf numFmtId="0" fontId="54" fillId="0" borderId="67" xfId="0" applyFont="1" applyFill="1" applyBorder="1" applyAlignment="1">
      <alignment horizontal="center" vertical="center" wrapText="1"/>
    </xf>
    <xf numFmtId="0" fontId="54" fillId="0" borderId="68" xfId="0" applyFont="1" applyFill="1" applyBorder="1" applyAlignment="1">
      <alignment horizontal="left" wrapText="1" indent="1"/>
    </xf>
    <xf numFmtId="0" fontId="54" fillId="0" borderId="0" xfId="0" applyFont="1" applyFill="1"/>
    <xf numFmtId="0" fontId="53" fillId="0" borderId="66" xfId="0" applyFont="1" applyFill="1" applyBorder="1" applyAlignment="1">
      <alignment horizontal="left" wrapText="1"/>
    </xf>
    <xf numFmtId="0" fontId="55" fillId="0" borderId="66" xfId="0" applyFont="1" applyFill="1" applyBorder="1" applyAlignment="1">
      <alignment horizontal="left" wrapText="1"/>
    </xf>
    <xf numFmtId="0" fontId="50" fillId="0" borderId="63" xfId="0" applyFont="1" applyFill="1" applyBorder="1" applyAlignment="1">
      <alignment horizontal="center" vertical="center"/>
    </xf>
    <xf numFmtId="0" fontId="49" fillId="0" borderId="64" xfId="0" applyFont="1" applyFill="1" applyBorder="1" applyAlignment="1">
      <alignment horizontal="left" wrapText="1" indent="1"/>
    </xf>
    <xf numFmtId="0" fontId="49" fillId="0" borderId="65" xfId="0" applyFont="1" applyFill="1" applyBorder="1" applyAlignment="1">
      <alignment horizontal="left" wrapText="1" indent="1"/>
    </xf>
    <xf numFmtId="0" fontId="50" fillId="0" borderId="65" xfId="0" applyFont="1" applyFill="1" applyBorder="1" applyAlignment="1">
      <alignment horizontal="left"/>
    </xf>
    <xf numFmtId="0" fontId="49" fillId="0" borderId="66" xfId="0" applyFont="1" applyFill="1" applyBorder="1" applyAlignment="1">
      <alignment wrapText="1"/>
    </xf>
    <xf numFmtId="41" fontId="49" fillId="0" borderId="67" xfId="1" applyFont="1" applyFill="1" applyBorder="1" applyAlignment="1">
      <alignment horizontal="right"/>
    </xf>
    <xf numFmtId="0" fontId="49" fillId="0" borderId="67" xfId="0" applyFont="1" applyFill="1" applyBorder="1" applyAlignment="1">
      <alignment horizontal="center" wrapText="1"/>
    </xf>
    <xf numFmtId="0" fontId="49" fillId="0" borderId="67" xfId="0" applyFont="1" applyFill="1" applyBorder="1" applyAlignment="1">
      <alignment horizontal="center" vertical="center" wrapText="1"/>
    </xf>
    <xf numFmtId="0" fontId="49" fillId="0" borderId="68" xfId="0" applyFont="1" applyFill="1" applyBorder="1" applyAlignment="1">
      <alignment horizontal="left" wrapText="1" indent="1"/>
    </xf>
    <xf numFmtId="0" fontId="49" fillId="0" borderId="0" xfId="0" applyFont="1" applyFill="1"/>
    <xf numFmtId="0" fontId="50" fillId="0" borderId="67" xfId="0" applyFont="1" applyBorder="1" applyAlignment="1">
      <alignment vertical="top" wrapText="1"/>
    </xf>
    <xf numFmtId="0" fontId="51" fillId="0" borderId="66" xfId="0" applyFont="1" applyBorder="1" applyAlignment="1">
      <alignment vertical="top" wrapText="1"/>
    </xf>
    <xf numFmtId="0" fontId="57" fillId="0" borderId="67" xfId="0" applyFont="1" applyBorder="1" applyAlignment="1">
      <alignment vertical="top" wrapText="1"/>
    </xf>
    <xf numFmtId="0" fontId="58" fillId="0" borderId="67" xfId="0" applyFont="1" applyBorder="1" applyAlignment="1">
      <alignment vertical="top" wrapText="1"/>
    </xf>
    <xf numFmtId="0" fontId="49" fillId="0" borderId="69" xfId="0" applyFont="1" applyFill="1" applyBorder="1" applyAlignment="1">
      <alignment horizontal="center" wrapText="1"/>
    </xf>
    <xf numFmtId="0" fontId="50" fillId="0" borderId="70" xfId="0" applyFont="1" applyFill="1" applyBorder="1" applyAlignment="1">
      <alignment horizontal="center" vertical="center"/>
    </xf>
    <xf numFmtId="41" fontId="49" fillId="0" borderId="64" xfId="1" applyFont="1" applyFill="1" applyBorder="1" applyAlignment="1">
      <alignment horizontal="right"/>
    </xf>
    <xf numFmtId="0" fontId="51" fillId="0" borderId="67" xfId="0" applyFont="1" applyBorder="1" applyAlignment="1">
      <alignment horizontal="center" vertical="top" wrapText="1"/>
    </xf>
    <xf numFmtId="0" fontId="49" fillId="0" borderId="67" xfId="0" applyFont="1" applyFill="1" applyBorder="1" applyAlignment="1">
      <alignment horizontal="center" vertical="top" wrapText="1"/>
    </xf>
    <xf numFmtId="0" fontId="50" fillId="0" borderId="70" xfId="0" applyFont="1" applyFill="1" applyBorder="1" applyAlignment="1">
      <alignment horizontal="center" vertical="top"/>
    </xf>
    <xf numFmtId="0" fontId="49" fillId="0" borderId="69" xfId="0" applyFont="1" applyFill="1" applyBorder="1" applyAlignment="1">
      <alignment horizontal="center" vertical="top" wrapText="1"/>
    </xf>
    <xf numFmtId="41" fontId="49" fillId="0" borderId="67" xfId="1" applyFont="1" applyFill="1" applyBorder="1" applyAlignment="1">
      <alignment horizontal="right" vertical="top"/>
    </xf>
    <xf numFmtId="41" fontId="49" fillId="0" borderId="64" xfId="1" applyFont="1" applyFill="1" applyBorder="1" applyAlignment="1">
      <alignment horizontal="right" vertical="top"/>
    </xf>
    <xf numFmtId="0" fontId="49" fillId="0" borderId="68" xfId="0" applyFont="1" applyFill="1" applyBorder="1" applyAlignment="1">
      <alignment horizontal="left" vertical="top" wrapText="1"/>
    </xf>
    <xf numFmtId="0" fontId="50" fillId="0" borderId="63" xfId="0" applyFont="1" applyFill="1" applyBorder="1" applyAlignment="1">
      <alignment horizontal="center" vertical="top"/>
    </xf>
    <xf numFmtId="0" fontId="49" fillId="0" borderId="69" xfId="0" applyFont="1" applyFill="1" applyBorder="1" applyAlignment="1">
      <alignment horizontal="center" vertical="center" wrapText="1"/>
    </xf>
    <xf numFmtId="0" fontId="29" fillId="0" borderId="67" xfId="0" applyFont="1" applyBorder="1" applyAlignment="1">
      <alignment vertical="top" wrapText="1"/>
    </xf>
    <xf numFmtId="0" fontId="49" fillId="0" borderId="69" xfId="0" applyFont="1" applyFill="1" applyBorder="1" applyAlignment="1">
      <alignment horizontal="left" vertical="top" wrapText="1"/>
    </xf>
    <xf numFmtId="0" fontId="49" fillId="0" borderId="69" xfId="0" applyFont="1" applyFill="1" applyBorder="1" applyAlignment="1">
      <alignment horizontal="left" wrapText="1"/>
    </xf>
    <xf numFmtId="2" fontId="49" fillId="0" borderId="69" xfId="0" applyNumberFormat="1" applyFont="1" applyFill="1" applyBorder="1" applyAlignment="1">
      <alignment horizontal="left" vertical="top" wrapText="1"/>
    </xf>
    <xf numFmtId="2" fontId="49" fillId="0" borderId="69" xfId="0" applyNumberFormat="1" applyFont="1" applyFill="1" applyBorder="1" applyAlignment="1">
      <alignment horizontal="left" wrapText="1"/>
    </xf>
    <xf numFmtId="2" fontId="51" fillId="0" borderId="67" xfId="0" applyNumberFormat="1" applyFont="1" applyBorder="1" applyAlignment="1">
      <alignment horizontal="left" vertical="top" wrapText="1"/>
    </xf>
    <xf numFmtId="0" fontId="51" fillId="0" borderId="67" xfId="0" applyFont="1" applyBorder="1" applyAlignment="1">
      <alignment horizontal="left" vertical="top" wrapText="1"/>
    </xf>
    <xf numFmtId="2" fontId="49" fillId="0" borderId="0" xfId="0" applyNumberFormat="1" applyFont="1" applyFill="1" applyAlignment="1">
      <alignment horizontal="left"/>
    </xf>
    <xf numFmtId="2" fontId="56" fillId="0" borderId="67" xfId="0" applyNumberFormat="1" applyFont="1" applyBorder="1" applyAlignment="1">
      <alignment horizontal="left" vertical="top" wrapText="1"/>
    </xf>
    <xf numFmtId="0" fontId="51" fillId="0" borderId="67" xfId="0" applyFont="1" applyBorder="1" applyAlignment="1">
      <alignment horizontal="center" vertical="center" wrapText="1"/>
    </xf>
    <xf numFmtId="0" fontId="56" fillId="0" borderId="67" xfId="0" applyFont="1" applyBorder="1" applyAlignment="1">
      <alignment horizontal="left" vertical="top" wrapText="1"/>
    </xf>
    <xf numFmtId="0" fontId="56" fillId="0" borderId="64" xfId="0" applyFont="1" applyBorder="1" applyAlignment="1">
      <alignment vertical="top" wrapText="1"/>
    </xf>
    <xf numFmtId="3" fontId="50" fillId="0" borderId="63" xfId="0" applyNumberFormat="1" applyFont="1" applyFill="1" applyBorder="1" applyAlignment="1">
      <alignment horizontal="center" vertical="center"/>
    </xf>
    <xf numFmtId="0" fontId="56" fillId="0" borderId="64" xfId="0" applyFont="1" applyBorder="1" applyAlignment="1">
      <alignment horizontal="left" vertical="top" wrapText="1"/>
    </xf>
    <xf numFmtId="0" fontId="58" fillId="0" borderId="69" xfId="0" applyFont="1" applyBorder="1" applyAlignment="1">
      <alignment vertical="top" wrapText="1"/>
    </xf>
    <xf numFmtId="41" fontId="49" fillId="0" borderId="69" xfId="1" applyFont="1" applyFill="1" applyBorder="1" applyAlignment="1">
      <alignment horizontal="right"/>
    </xf>
    <xf numFmtId="41" fontId="56" fillId="0" borderId="67" xfId="1" applyNumberFormat="1" applyFont="1" applyBorder="1" applyAlignment="1">
      <alignment horizontal="right" vertical="top" wrapText="1"/>
    </xf>
    <xf numFmtId="41" fontId="49" fillId="0" borderId="66" xfId="1" applyFont="1" applyFill="1" applyBorder="1" applyAlignment="1">
      <alignment horizontal="right" vertical="top"/>
    </xf>
    <xf numFmtId="0" fontId="49" fillId="0" borderId="67" xfId="0" applyFont="1" applyFill="1" applyBorder="1" applyAlignment="1">
      <alignment horizontal="left" vertical="top" wrapText="1"/>
    </xf>
    <xf numFmtId="0" fontId="49" fillId="0" borderId="66" xfId="0" applyFont="1" applyBorder="1" applyAlignment="1">
      <alignment horizontal="left" wrapText="1" indent="1"/>
    </xf>
    <xf numFmtId="0" fontId="50" fillId="0" borderId="67" xfId="0" applyFont="1" applyBorder="1" applyAlignment="1">
      <alignment horizontal="left" wrapText="1"/>
    </xf>
    <xf numFmtId="41" fontId="50" fillId="0" borderId="74" xfId="0" applyNumberFormat="1" applyFont="1" applyBorder="1" applyAlignment="1">
      <alignment wrapText="1"/>
    </xf>
    <xf numFmtId="41" fontId="50" fillId="0" borderId="74" xfId="0" applyNumberFormat="1" applyFont="1" applyBorder="1" applyAlignment="1">
      <alignment horizontal="center" vertical="center" wrapText="1"/>
    </xf>
    <xf numFmtId="0" fontId="50" fillId="0" borderId="74" xfId="0" applyFont="1" applyBorder="1" applyAlignment="1">
      <alignment horizontal="center" wrapText="1"/>
    </xf>
    <xf numFmtId="0" fontId="50" fillId="0" borderId="0" xfId="0" applyFont="1"/>
    <xf numFmtId="164" fontId="49" fillId="0" borderId="0" xfId="1" applyNumberFormat="1" applyFont="1"/>
    <xf numFmtId="41" fontId="49" fillId="0" borderId="0" xfId="1" applyFont="1"/>
    <xf numFmtId="41" fontId="49" fillId="0" borderId="0" xfId="0" applyNumberFormat="1" applyFont="1"/>
    <xf numFmtId="43" fontId="49" fillId="0" borderId="0" xfId="0" applyNumberFormat="1" applyFont="1"/>
    <xf numFmtId="43" fontId="5" fillId="0" borderId="0" xfId="0" applyNumberFormat="1" applyFont="1"/>
    <xf numFmtId="0" fontId="7" fillId="0" borderId="20" xfId="0" applyFont="1" applyBorder="1" applyAlignment="1">
      <alignment vertical="center" wrapText="1"/>
    </xf>
    <xf numFmtId="4" fontId="7" fillId="0" borderId="20" xfId="0" applyNumberFormat="1" applyFont="1" applyBorder="1" applyAlignment="1">
      <alignment horizontal="right" vertical="center"/>
    </xf>
    <xf numFmtId="0" fontId="7" fillId="0" borderId="20" xfId="0" applyFont="1" applyBorder="1" applyAlignment="1">
      <alignment horizontal="center" vertical="center"/>
    </xf>
    <xf numFmtId="164" fontId="7" fillId="0" borderId="20" xfId="1" applyNumberFormat="1" applyFont="1" applyBorder="1" applyAlignment="1">
      <alignment horizontal="center" vertical="center"/>
    </xf>
    <xf numFmtId="4" fontId="7" fillId="0" borderId="20" xfId="0" applyNumberFormat="1" applyFont="1" applyBorder="1" applyAlignment="1">
      <alignment horizontal="right" vertical="center" wrapText="1"/>
    </xf>
    <xf numFmtId="2" fontId="7" fillId="2" borderId="20" xfId="0" applyNumberFormat="1" applyFont="1" applyFill="1" applyBorder="1" applyAlignment="1">
      <alignment horizontal="center" vertical="center"/>
    </xf>
    <xf numFmtId="0" fontId="6" fillId="0" borderId="33" xfId="0" applyFont="1" applyBorder="1" applyAlignment="1">
      <alignment horizontal="center" vertical="center" wrapText="1"/>
    </xf>
    <xf numFmtId="0" fontId="7" fillId="0" borderId="33" xfId="0" applyFont="1" applyBorder="1" applyAlignment="1">
      <alignment horizontal="center" vertical="center" wrapText="1"/>
    </xf>
    <xf numFmtId="0" fontId="9" fillId="0" borderId="20" xfId="0" applyFont="1" applyBorder="1" applyAlignment="1">
      <alignment vertical="center" wrapText="1"/>
    </xf>
    <xf numFmtId="0" fontId="74" fillId="0" borderId="0" xfId="0" applyFont="1"/>
    <xf numFmtId="0" fontId="74" fillId="0" borderId="0" xfId="0" applyFont="1" applyAlignment="1">
      <alignment vertical="top"/>
    </xf>
    <xf numFmtId="0" fontId="74" fillId="0" borderId="24" xfId="0" applyFont="1" applyBorder="1" applyAlignment="1">
      <alignment vertical="top"/>
    </xf>
    <xf numFmtId="0" fontId="74" fillId="0" borderId="26" xfId="0" applyFont="1" applyBorder="1" applyAlignment="1">
      <alignment vertical="top" wrapText="1"/>
    </xf>
    <xf numFmtId="0" fontId="74" fillId="0" borderId="29" xfId="0" applyFont="1" applyBorder="1" applyAlignment="1">
      <alignment horizontal="center" vertical="top" wrapText="1"/>
    </xf>
    <xf numFmtId="0" fontId="74" fillId="0" borderId="26" xfId="0" applyFont="1" applyBorder="1" applyAlignment="1">
      <alignment horizontal="center" vertical="center"/>
    </xf>
    <xf numFmtId="0" fontId="74" fillId="0" borderId="26" xfId="0" applyFont="1" applyBorder="1" applyAlignment="1">
      <alignment horizontal="center"/>
    </xf>
    <xf numFmtId="0" fontId="74" fillId="0" borderId="36" xfId="0" applyFont="1" applyBorder="1" applyAlignment="1">
      <alignment vertical="top"/>
    </xf>
    <xf numFmtId="0" fontId="74" fillId="0" borderId="25" xfId="0" applyFont="1" applyBorder="1" applyAlignment="1">
      <alignment vertical="top" wrapText="1"/>
    </xf>
    <xf numFmtId="0" fontId="74" fillId="0" borderId="28" xfId="0" applyFont="1" applyBorder="1" applyAlignment="1">
      <alignment vertical="top" wrapText="1"/>
    </xf>
    <xf numFmtId="10" fontId="74" fillId="0" borderId="28" xfId="0" applyNumberFormat="1" applyFont="1" applyBorder="1" applyAlignment="1">
      <alignment vertical="top" wrapText="1"/>
    </xf>
    <xf numFmtId="10" fontId="76" fillId="0" borderId="28" xfId="0" applyNumberFormat="1" applyFont="1" applyBorder="1" applyAlignment="1">
      <alignment vertical="top" wrapText="1"/>
    </xf>
    <xf numFmtId="0" fontId="75" fillId="0" borderId="80" xfId="0" applyFont="1" applyBorder="1" applyAlignment="1">
      <alignment vertical="top"/>
    </xf>
    <xf numFmtId="0" fontId="74" fillId="0" borderId="17" xfId="0" applyFont="1" applyBorder="1"/>
    <xf numFmtId="10" fontId="74" fillId="0" borderId="25" xfId="0" applyNumberFormat="1" applyFont="1" applyBorder="1" applyAlignment="1">
      <alignment vertical="top" wrapText="1"/>
    </xf>
    <xf numFmtId="10" fontId="76" fillId="0" borderId="25" xfId="0" applyNumberFormat="1" applyFont="1" applyBorder="1" applyAlignment="1">
      <alignment vertical="top" wrapText="1"/>
    </xf>
    <xf numFmtId="0" fontId="74" fillId="0" borderId="0" xfId="0" applyFont="1" applyBorder="1"/>
    <xf numFmtId="0" fontId="74" fillId="0" borderId="36" xfId="0" applyFont="1" applyBorder="1" applyAlignment="1">
      <alignment vertical="top" wrapText="1"/>
    </xf>
    <xf numFmtId="0" fontId="74" fillId="0" borderId="37" xfId="0" applyFont="1" applyBorder="1" applyAlignment="1">
      <alignment vertical="top" wrapText="1"/>
    </xf>
    <xf numFmtId="0" fontId="76" fillId="0" borderId="37" xfId="0" applyFont="1" applyBorder="1" applyAlignment="1">
      <alignment vertical="top" wrapText="1"/>
    </xf>
    <xf numFmtId="0" fontId="74" fillId="0" borderId="77" xfId="0" applyFont="1" applyBorder="1"/>
    <xf numFmtId="0" fontId="74" fillId="0" borderId="36" xfId="0" applyFont="1" applyBorder="1"/>
    <xf numFmtId="0" fontId="74" fillId="0" borderId="28" xfId="0" applyFont="1" applyBorder="1" applyAlignment="1">
      <alignment horizontal="right" vertical="top" wrapText="1"/>
    </xf>
    <xf numFmtId="0" fontId="75" fillId="0" borderId="36" xfId="0" applyFont="1" applyBorder="1" applyAlignment="1">
      <alignment vertical="top"/>
    </xf>
    <xf numFmtId="0" fontId="74" fillId="0" borderId="25" xfId="0" applyFont="1" applyBorder="1" applyAlignment="1">
      <alignment horizontal="center" vertical="center"/>
    </xf>
    <xf numFmtId="0" fontId="74" fillId="0" borderId="25" xfId="0" applyFont="1" applyBorder="1" applyAlignment="1">
      <alignment vertical="top"/>
    </xf>
    <xf numFmtId="0" fontId="74" fillId="0" borderId="25" xfId="0" applyFont="1" applyBorder="1"/>
    <xf numFmtId="9" fontId="74" fillId="0" borderId="28" xfId="0" applyNumberFormat="1" applyFont="1" applyBorder="1" applyAlignment="1">
      <alignment vertical="top" wrapText="1"/>
    </xf>
    <xf numFmtId="10" fontId="74" fillId="0" borderId="26" xfId="0" applyNumberFormat="1" applyFont="1" applyBorder="1" applyAlignment="1">
      <alignment vertical="top" wrapText="1"/>
    </xf>
    <xf numFmtId="0" fontId="74" fillId="0" borderId="76" xfId="0" applyFont="1" applyBorder="1"/>
    <xf numFmtId="0" fontId="74" fillId="0" borderId="26" xfId="0" applyFont="1" applyBorder="1" applyAlignment="1">
      <alignment vertical="top"/>
    </xf>
    <xf numFmtId="0" fontId="74" fillId="0" borderId="28" xfId="0" applyFont="1" applyBorder="1" applyAlignment="1">
      <alignment horizontal="center" vertical="center" wrapText="1"/>
    </xf>
    <xf numFmtId="0" fontId="74" fillId="0" borderId="78" xfId="0" applyFont="1" applyBorder="1" applyAlignment="1">
      <alignment vertical="top" wrapText="1"/>
    </xf>
    <xf numFmtId="0" fontId="74" fillId="0" borderId="36" xfId="0" applyFont="1" applyBorder="1" applyAlignment="1">
      <alignment vertical="center"/>
    </xf>
    <xf numFmtId="0" fontId="74" fillId="0" borderId="79" xfId="0" applyFont="1" applyBorder="1"/>
    <xf numFmtId="0" fontId="74" fillId="0" borderId="25" xfId="0" applyFont="1" applyBorder="1" applyAlignment="1">
      <alignment horizontal="center" vertical="center" wrapText="1"/>
    </xf>
    <xf numFmtId="10" fontId="74" fillId="0" borderId="29" xfId="0" applyNumberFormat="1" applyFont="1" applyBorder="1" applyAlignment="1">
      <alignment vertical="top" wrapText="1"/>
    </xf>
    <xf numFmtId="10" fontId="74" fillId="0" borderId="0" xfId="0" applyNumberFormat="1" applyFont="1" applyAlignment="1">
      <alignment vertical="top"/>
    </xf>
    <xf numFmtId="0" fontId="74" fillId="0" borderId="0" xfId="0" applyFont="1" applyBorder="1" applyAlignment="1">
      <alignment horizontal="right" vertical="top" wrapText="1"/>
    </xf>
    <xf numFmtId="0" fontId="74" fillId="0" borderId="37" xfId="0" applyFont="1" applyBorder="1" applyAlignment="1">
      <alignment horizontal="right" vertical="top" wrapText="1"/>
    </xf>
    <xf numFmtId="9" fontId="74" fillId="0" borderId="29" xfId="0" applyNumberFormat="1" applyFont="1" applyBorder="1" applyAlignment="1">
      <alignment vertical="top" wrapText="1"/>
    </xf>
    <xf numFmtId="0" fontId="74" fillId="0" borderId="0" xfId="0" applyFont="1" applyAlignment="1">
      <alignment wrapText="1"/>
    </xf>
    <xf numFmtId="0" fontId="74" fillId="0" borderId="24" xfId="0" applyFont="1" applyBorder="1" applyAlignment="1">
      <alignment vertical="top" wrapText="1"/>
    </xf>
    <xf numFmtId="0" fontId="74" fillId="0" borderId="81" xfId="0" applyFont="1" applyBorder="1" applyAlignment="1">
      <alignment vertical="top" wrapText="1"/>
    </xf>
    <xf numFmtId="0" fontId="75" fillId="0" borderId="25" xfId="0" applyFont="1" applyBorder="1" applyAlignment="1">
      <alignment vertical="top"/>
    </xf>
    <xf numFmtId="0" fontId="74" fillId="0" borderId="25" xfId="0" applyFont="1" applyBorder="1" applyAlignment="1">
      <alignment horizontal="left" vertical="center"/>
    </xf>
    <xf numFmtId="0" fontId="74" fillId="0" borderId="29" xfId="0" applyFont="1" applyBorder="1" applyAlignment="1">
      <alignment vertical="top" wrapText="1"/>
    </xf>
    <xf numFmtId="0" fontId="74" fillId="0" borderId="0" xfId="0" applyFont="1" applyAlignment="1">
      <alignment vertical="top" wrapText="1"/>
    </xf>
    <xf numFmtId="0" fontId="77" fillId="0" borderId="0" xfId="0" applyFont="1" applyAlignment="1">
      <alignment vertical="top" wrapText="1"/>
    </xf>
    <xf numFmtId="0" fontId="74" fillId="0" borderId="37" xfId="0" applyFont="1" applyBorder="1"/>
    <xf numFmtId="0" fontId="74" fillId="0" borderId="77" xfId="0" applyFont="1" applyBorder="1" applyAlignment="1">
      <alignment horizontal="right"/>
    </xf>
    <xf numFmtId="0" fontId="74" fillId="0" borderId="0" xfId="0" applyFont="1" applyBorder="1" applyAlignment="1">
      <alignment horizontal="right"/>
    </xf>
    <xf numFmtId="0" fontId="74" fillId="0" borderId="29" xfId="0" applyFont="1" applyBorder="1" applyAlignment="1">
      <alignment horizontal="right" vertical="top" wrapText="1"/>
    </xf>
    <xf numFmtId="0" fontId="74" fillId="0" borderId="0" xfId="0" applyFont="1" applyAlignment="1">
      <alignment horizontal="right" vertical="top"/>
    </xf>
    <xf numFmtId="10" fontId="74" fillId="0" borderId="0" xfId="0" applyNumberFormat="1" applyFont="1"/>
    <xf numFmtId="9" fontId="74" fillId="0" borderId="0" xfId="0" applyNumberFormat="1" applyFont="1"/>
    <xf numFmtId="10" fontId="74" fillId="0" borderId="75" xfId="0" applyNumberFormat="1" applyFont="1" applyBorder="1" applyAlignment="1">
      <alignment vertical="top"/>
    </xf>
    <xf numFmtId="0" fontId="75" fillId="0" borderId="0" xfId="0" applyFont="1"/>
    <xf numFmtId="10" fontId="74" fillId="0" borderId="36" xfId="0" applyNumberFormat="1" applyFont="1" applyBorder="1"/>
    <xf numFmtId="0" fontId="74" fillId="0" borderId="23" xfId="0" applyFont="1" applyBorder="1"/>
    <xf numFmtId="2" fontId="74" fillId="0" borderId="0" xfId="0" applyNumberFormat="1" applyFont="1"/>
    <xf numFmtId="0" fontId="76" fillId="0" borderId="0" xfId="0" applyFont="1"/>
    <xf numFmtId="10" fontId="74" fillId="0" borderId="28" xfId="0" applyNumberFormat="1" applyFont="1" applyBorder="1" applyAlignment="1">
      <alignment horizontal="right" vertical="top" wrapText="1"/>
    </xf>
    <xf numFmtId="0" fontId="74" fillId="0" borderId="0" xfId="0" applyFont="1" applyBorder="1" applyAlignment="1">
      <alignment vertical="top"/>
    </xf>
    <xf numFmtId="10" fontId="74" fillId="0" borderId="0" xfId="0" applyNumberFormat="1" applyFont="1" applyAlignment="1">
      <alignment horizontal="right" vertical="top"/>
    </xf>
    <xf numFmtId="0" fontId="74" fillId="0" borderId="0" xfId="0" applyFont="1" applyBorder="1" applyAlignment="1">
      <alignment horizontal="right" vertical="top"/>
    </xf>
    <xf numFmtId="0" fontId="74" fillId="0" borderId="77" xfId="0" applyFont="1" applyBorder="1" applyAlignment="1">
      <alignment horizontal="right" vertical="top"/>
    </xf>
    <xf numFmtId="10" fontId="74" fillId="0" borderId="26" xfId="0" applyNumberFormat="1" applyFont="1" applyBorder="1" applyAlignment="1">
      <alignment horizontal="right" vertical="top"/>
    </xf>
    <xf numFmtId="10" fontId="74" fillId="0" borderId="25" xfId="0" applyNumberFormat="1" applyFont="1" applyBorder="1" applyAlignment="1">
      <alignment horizontal="right" vertical="top"/>
    </xf>
    <xf numFmtId="10" fontId="74" fillId="0" borderId="36" xfId="0" applyNumberFormat="1" applyFont="1" applyBorder="1" applyAlignment="1">
      <alignment horizontal="right" vertical="top"/>
    </xf>
    <xf numFmtId="9" fontId="74" fillId="0" borderId="25" xfId="0" applyNumberFormat="1" applyFont="1" applyBorder="1" applyAlignment="1">
      <alignment horizontal="right" vertical="top"/>
    </xf>
    <xf numFmtId="10" fontId="75" fillId="0" borderId="0" xfId="0" applyNumberFormat="1" applyFont="1" applyAlignment="1">
      <alignment horizontal="center" vertical="top"/>
    </xf>
    <xf numFmtId="10" fontId="75" fillId="0" borderId="25" xfId="0" applyNumberFormat="1" applyFont="1" applyBorder="1" applyAlignment="1">
      <alignment horizontal="center" vertical="top"/>
    </xf>
    <xf numFmtId="10" fontId="75" fillId="0" borderId="26" xfId="0" applyNumberFormat="1" applyFont="1" applyBorder="1" applyAlignment="1">
      <alignment horizontal="center" vertical="top"/>
    </xf>
    <xf numFmtId="0" fontId="74" fillId="0" borderId="0" xfId="0" applyFont="1" applyBorder="1" applyAlignment="1">
      <alignment horizontal="center" vertical="top"/>
    </xf>
    <xf numFmtId="164" fontId="74" fillId="0" borderId="0" xfId="1" applyNumberFormat="1" applyFont="1" applyBorder="1" applyAlignment="1">
      <alignment vertical="top" wrapText="1"/>
    </xf>
    <xf numFmtId="164" fontId="74" fillId="0" borderId="0" xfId="1" applyNumberFormat="1" applyFont="1"/>
    <xf numFmtId="164" fontId="74" fillId="0" borderId="0" xfId="1" applyNumberFormat="1" applyFont="1" applyBorder="1" applyAlignment="1">
      <alignment vertical="top"/>
    </xf>
    <xf numFmtId="164" fontId="74" fillId="0" borderId="0" xfId="1" applyNumberFormat="1" applyFont="1" applyBorder="1"/>
    <xf numFmtId="164" fontId="75" fillId="0" borderId="0" xfId="1" applyNumberFormat="1" applyFont="1" applyBorder="1" applyAlignment="1">
      <alignment vertical="top"/>
    </xf>
    <xf numFmtId="164" fontId="74" fillId="0" borderId="0" xfId="1" applyNumberFormat="1" applyFont="1" applyBorder="1" applyAlignment="1">
      <alignment vertical="center"/>
    </xf>
    <xf numFmtId="164" fontId="74" fillId="0" borderId="0" xfId="1" applyNumberFormat="1" applyFont="1" applyBorder="1" applyAlignment="1">
      <alignment horizontal="left" vertical="center"/>
    </xf>
    <xf numFmtId="164" fontId="74" fillId="0" borderId="76" xfId="1" applyNumberFormat="1" applyFont="1" applyBorder="1"/>
    <xf numFmtId="0" fontId="74" fillId="0" borderId="28" xfId="0" applyFont="1" applyBorder="1" applyAlignment="1">
      <alignment horizontal="center" vertical="top" wrapText="1"/>
    </xf>
    <xf numFmtId="0" fontId="74" fillId="0" borderId="25" xfId="0" applyFont="1" applyBorder="1" applyAlignment="1">
      <alignment horizontal="center"/>
    </xf>
    <xf numFmtId="0" fontId="74" fillId="0" borderId="20" xfId="0" applyFont="1" applyBorder="1" applyAlignment="1">
      <alignment vertical="top" wrapText="1"/>
    </xf>
    <xf numFmtId="10" fontId="74" fillId="0" borderId="20" xfId="0" applyNumberFormat="1" applyFont="1" applyBorder="1" applyAlignment="1">
      <alignment vertical="top" wrapText="1"/>
    </xf>
    <xf numFmtId="10" fontId="74" fillId="0" borderId="20" xfId="0" applyNumberFormat="1" applyFont="1" applyBorder="1" applyAlignment="1">
      <alignment horizontal="right" vertical="top"/>
    </xf>
    <xf numFmtId="0" fontId="75" fillId="0" borderId="20" xfId="0" applyFont="1" applyBorder="1" applyAlignment="1">
      <alignment vertical="top"/>
    </xf>
    <xf numFmtId="10" fontId="76" fillId="0" borderId="20" xfId="0" applyNumberFormat="1" applyFont="1" applyBorder="1" applyAlignment="1">
      <alignment vertical="top" wrapText="1"/>
    </xf>
    <xf numFmtId="0" fontId="74" fillId="0" borderId="20" xfId="0" applyFont="1" applyBorder="1" applyAlignment="1">
      <alignment horizontal="right" vertical="top"/>
    </xf>
    <xf numFmtId="0" fontId="74" fillId="0" borderId="20" xfId="0" applyFont="1" applyBorder="1" applyAlignment="1">
      <alignment vertical="top"/>
    </xf>
    <xf numFmtId="0" fontId="74" fillId="0" borderId="21" xfId="0" applyFont="1" applyBorder="1" applyAlignment="1">
      <alignment vertical="top" wrapText="1"/>
    </xf>
    <xf numFmtId="10" fontId="74" fillId="0" borderId="21" xfId="0" applyNumberFormat="1" applyFont="1" applyBorder="1" applyAlignment="1">
      <alignment vertical="top" wrapText="1"/>
    </xf>
    <xf numFmtId="10" fontId="76" fillId="0" borderId="21" xfId="0" applyNumberFormat="1" applyFont="1" applyBorder="1" applyAlignment="1">
      <alignment vertical="top" wrapText="1"/>
    </xf>
    <xf numFmtId="0" fontId="74" fillId="0" borderId="21" xfId="0" applyFont="1" applyBorder="1" applyAlignment="1">
      <alignment horizontal="right" vertical="top"/>
    </xf>
    <xf numFmtId="0" fontId="76" fillId="0" borderId="20" xfId="0" applyFont="1" applyBorder="1" applyAlignment="1">
      <alignment vertical="top" wrapText="1"/>
    </xf>
    <xf numFmtId="0" fontId="74" fillId="0" borderId="20" xfId="0" applyFont="1" applyBorder="1"/>
    <xf numFmtId="10" fontId="74" fillId="0" borderId="20" xfId="0" applyNumberFormat="1" applyFont="1" applyBorder="1" applyAlignment="1">
      <alignment horizontal="right" vertical="top" wrapText="1"/>
    </xf>
    <xf numFmtId="10" fontId="75" fillId="0" borderId="20" xfId="0" applyNumberFormat="1" applyFont="1" applyBorder="1" applyAlignment="1">
      <alignment horizontal="center" vertical="top"/>
    </xf>
    <xf numFmtId="9" fontId="74" fillId="0" borderId="20" xfId="0" applyNumberFormat="1" applyFont="1" applyBorder="1" applyAlignment="1">
      <alignment vertical="top" wrapText="1"/>
    </xf>
    <xf numFmtId="0" fontId="74" fillId="0" borderId="20" xfId="0" applyFont="1" applyBorder="1" applyAlignment="1">
      <alignment vertical="center"/>
    </xf>
    <xf numFmtId="10" fontId="74" fillId="0" borderId="20" xfId="0" applyNumberFormat="1" applyFont="1" applyBorder="1" applyAlignment="1">
      <alignment vertical="top"/>
    </xf>
    <xf numFmtId="0" fontId="74" fillId="0" borderId="20" xfId="0" applyFont="1" applyBorder="1" applyAlignment="1">
      <alignment horizontal="right" vertical="top" wrapText="1"/>
    </xf>
    <xf numFmtId="9" fontId="74" fillId="0" borderId="20" xfId="0" applyNumberFormat="1" applyFont="1" applyBorder="1" applyAlignment="1">
      <alignment horizontal="right" vertical="top"/>
    </xf>
    <xf numFmtId="0" fontId="74" fillId="0" borderId="20" xfId="0" applyFont="1" applyBorder="1" applyAlignment="1">
      <alignment horizontal="right"/>
    </xf>
    <xf numFmtId="10" fontId="74" fillId="0" borderId="20" xfId="0" applyNumberFormat="1" applyFont="1" applyBorder="1"/>
    <xf numFmtId="9" fontId="74" fillId="0" borderId="20" xfId="0" applyNumberFormat="1" applyFont="1" applyBorder="1"/>
    <xf numFmtId="0" fontId="74" fillId="0" borderId="20" xfId="0" applyFont="1" applyBorder="1" applyAlignment="1">
      <alignment horizontal="left" vertical="center"/>
    </xf>
    <xf numFmtId="10" fontId="27" fillId="0" borderId="20" xfId="0" applyNumberFormat="1" applyFont="1" applyBorder="1" applyAlignment="1">
      <alignment horizontal="center" vertical="center"/>
    </xf>
    <xf numFmtId="10" fontId="27" fillId="0" borderId="20" xfId="0" applyNumberFormat="1" applyFont="1" applyBorder="1" applyAlignment="1">
      <alignment horizontal="center" vertical="top"/>
    </xf>
    <xf numFmtId="10" fontId="21" fillId="0" borderId="20" xfId="0" applyNumberFormat="1" applyFont="1" applyBorder="1" applyAlignment="1">
      <alignment horizontal="center" vertical="top"/>
    </xf>
    <xf numFmtId="0" fontId="46" fillId="0" borderId="11" xfId="0" applyFont="1" applyBorder="1" applyAlignment="1">
      <alignment horizontal="center" vertical="top" wrapText="1"/>
    </xf>
    <xf numFmtId="0" fontId="46" fillId="0" borderId="14" xfId="0" applyFont="1" applyBorder="1" applyAlignment="1">
      <alignment horizontal="center" vertical="top" wrapText="1"/>
    </xf>
    <xf numFmtId="0" fontId="0" fillId="0" borderId="4" xfId="0" applyBorder="1" applyAlignment="1">
      <alignment vertical="top" wrapText="1"/>
    </xf>
    <xf numFmtId="0" fontId="46" fillId="0" borderId="4" xfId="0" applyFont="1" applyBorder="1" applyAlignment="1">
      <alignment vertical="top" wrapText="1"/>
    </xf>
    <xf numFmtId="0" fontId="45" fillId="0" borderId="4" xfId="0" applyFont="1" applyBorder="1" applyAlignment="1">
      <alignment horizontal="justify" vertical="top" wrapText="1"/>
    </xf>
    <xf numFmtId="0" fontId="45" fillId="0" borderId="4" xfId="0" applyFont="1" applyBorder="1" applyAlignment="1">
      <alignment horizontal="center" wrapText="1" readingOrder="2"/>
    </xf>
    <xf numFmtId="0" fontId="46" fillId="0" borderId="4" xfId="0" applyFont="1" applyBorder="1" applyAlignment="1">
      <alignment horizontal="center" wrapText="1" readingOrder="2"/>
    </xf>
    <xf numFmtId="0" fontId="42" fillId="0" borderId="9" xfId="0" applyFont="1" applyBorder="1" applyAlignment="1">
      <alignment wrapText="1"/>
    </xf>
    <xf numFmtId="0" fontId="45" fillId="0" borderId="9" xfId="0" applyFont="1" applyBorder="1" applyAlignment="1">
      <alignment horizontal="center" wrapText="1" readingOrder="2"/>
    </xf>
    <xf numFmtId="0" fontId="78" fillId="0" borderId="9" xfId="0" applyFont="1" applyBorder="1" applyAlignment="1">
      <alignment horizontal="center" wrapText="1" readingOrder="2"/>
    </xf>
    <xf numFmtId="0" fontId="45" fillId="0" borderId="14" xfId="0" applyFont="1" applyBorder="1" applyAlignment="1">
      <alignment horizontal="center" wrapText="1"/>
    </xf>
    <xf numFmtId="2" fontId="45" fillId="0" borderId="4" xfId="0" applyNumberFormat="1" applyFont="1" applyBorder="1" applyAlignment="1">
      <alignment horizontal="right" vertical="top" wrapText="1" readingOrder="2"/>
    </xf>
    <xf numFmtId="0" fontId="45" fillId="0" borderId="4" xfId="0" applyNumberFormat="1" applyFont="1" applyBorder="1" applyAlignment="1">
      <alignment horizontal="center" wrapText="1" readingOrder="2"/>
    </xf>
    <xf numFmtId="0" fontId="46" fillId="0" borderId="4" xfId="0" applyFont="1" applyBorder="1" applyAlignment="1">
      <alignment horizontal="center" vertical="top" wrapText="1"/>
    </xf>
    <xf numFmtId="0" fontId="45" fillId="0" borderId="4" xfId="0" applyFont="1" applyBorder="1" applyAlignment="1">
      <alignment horizontal="center" wrapText="1"/>
    </xf>
    <xf numFmtId="0" fontId="42" fillId="0" borderId="4" xfId="0" applyFont="1" applyBorder="1" applyAlignment="1">
      <alignment horizontal="center" wrapText="1"/>
    </xf>
    <xf numFmtId="0" fontId="79" fillId="0" borderId="4" xfId="0" applyFont="1" applyBorder="1" applyAlignment="1">
      <alignment horizontal="center" wrapText="1"/>
    </xf>
    <xf numFmtId="0" fontId="46" fillId="0" borderId="4" xfId="0" applyFont="1" applyBorder="1" applyAlignment="1">
      <alignment horizontal="center" wrapText="1"/>
    </xf>
    <xf numFmtId="0" fontId="45" fillId="0" borderId="4" xfId="0" applyFont="1" applyBorder="1" applyAlignment="1">
      <alignment horizontal="right" vertical="top" wrapText="1"/>
    </xf>
    <xf numFmtId="0" fontId="46" fillId="0" borderId="4" xfId="0" applyFont="1" applyBorder="1" applyAlignment="1">
      <alignment horizontal="right" vertical="top" wrapText="1"/>
    </xf>
    <xf numFmtId="2" fontId="45" fillId="0" borderId="4" xfId="0" applyNumberFormat="1" applyFont="1" applyBorder="1" applyAlignment="1">
      <alignment horizontal="center" wrapText="1"/>
    </xf>
    <xf numFmtId="2" fontId="75" fillId="0" borderId="0" xfId="0" applyNumberFormat="1" applyFont="1"/>
    <xf numFmtId="0" fontId="4" fillId="37" borderId="20" xfId="0" applyFont="1" applyFill="1" applyBorder="1" applyAlignment="1">
      <alignment horizontal="center"/>
    </xf>
    <xf numFmtId="0" fontId="0" fillId="36" borderId="20" xfId="0" quotePrefix="1" applyFill="1" applyBorder="1" applyAlignment="1">
      <alignment horizontal="center"/>
    </xf>
    <xf numFmtId="0" fontId="0" fillId="0" borderId="20" xfId="0" applyBorder="1"/>
    <xf numFmtId="3" fontId="0" fillId="3" borderId="20" xfId="0" applyNumberFormat="1" applyFill="1" applyBorder="1"/>
    <xf numFmtId="3" fontId="0" fillId="0" borderId="20" xfId="0" applyNumberFormat="1" applyFill="1" applyBorder="1"/>
    <xf numFmtId="0" fontId="4" fillId="36" borderId="20" xfId="0" applyFont="1" applyFill="1" applyBorder="1"/>
    <xf numFmtId="3" fontId="4" fillId="3" borderId="20" xfId="0" applyNumberFormat="1" applyFont="1" applyFill="1" applyBorder="1"/>
    <xf numFmtId="3" fontId="4" fillId="0" borderId="20" xfId="0" applyNumberFormat="1" applyFont="1" applyFill="1" applyBorder="1"/>
    <xf numFmtId="0" fontId="4" fillId="37" borderId="87" xfId="0" applyFont="1" applyFill="1" applyBorder="1" applyAlignment="1">
      <alignment horizontal="center" vertical="center"/>
    </xf>
    <xf numFmtId="0" fontId="4" fillId="37" borderId="88" xfId="0" applyFont="1" applyFill="1" applyBorder="1" applyAlignment="1">
      <alignment horizontal="center" vertical="center"/>
    </xf>
    <xf numFmtId="0" fontId="4" fillId="4" borderId="87" xfId="0" applyFont="1" applyFill="1" applyBorder="1" applyAlignment="1">
      <alignment horizontal="center" vertical="center"/>
    </xf>
    <xf numFmtId="0" fontId="4" fillId="4" borderId="89" xfId="0" applyFont="1" applyFill="1" applyBorder="1" applyAlignment="1">
      <alignment horizontal="center" vertical="center"/>
    </xf>
    <xf numFmtId="0" fontId="4" fillId="4" borderId="20" xfId="0" applyFont="1" applyFill="1" applyBorder="1" applyAlignment="1">
      <alignment horizontal="center"/>
    </xf>
    <xf numFmtId="0" fontId="80" fillId="0" borderId="20" xfId="0" applyFont="1" applyFill="1" applyBorder="1" applyAlignment="1">
      <alignment horizontal="center"/>
    </xf>
    <xf numFmtId="0" fontId="42" fillId="0" borderId="4" xfId="0" applyFont="1" applyBorder="1" applyAlignment="1">
      <alignment horizontal="center" wrapText="1" readingOrder="2"/>
    </xf>
    <xf numFmtId="0" fontId="45" fillId="0" borderId="4" xfId="0" applyFont="1" applyBorder="1" applyAlignment="1">
      <alignment wrapText="1"/>
    </xf>
    <xf numFmtId="0" fontId="46" fillId="0" borderId="14" xfId="0" applyFont="1" applyBorder="1" applyAlignment="1">
      <alignment horizontal="center" wrapText="1"/>
    </xf>
    <xf numFmtId="10" fontId="75" fillId="0" borderId="26" xfId="0" applyNumberFormat="1" applyFont="1" applyBorder="1" applyAlignment="1">
      <alignment horizontal="right" vertical="top"/>
    </xf>
    <xf numFmtId="0" fontId="74" fillId="0" borderId="25" xfId="0" applyFont="1" applyBorder="1" applyAlignment="1">
      <alignment horizontal="center" vertical="center"/>
    </xf>
    <xf numFmtId="0" fontId="74" fillId="0" borderId="0" xfId="0" applyFont="1" applyAlignment="1">
      <alignment vertical="top" wrapText="1"/>
    </xf>
    <xf numFmtId="0" fontId="74" fillId="0" borderId="0" xfId="0" applyFont="1" applyBorder="1" applyAlignment="1">
      <alignment horizontal="center" vertical="top"/>
    </xf>
    <xf numFmtId="0" fontId="74" fillId="0" borderId="20" xfId="0" applyFont="1" applyBorder="1" applyAlignment="1">
      <alignment vertical="center"/>
    </xf>
    <xf numFmtId="10" fontId="74" fillId="0" borderId="0" xfId="0" applyNumberFormat="1" applyFont="1" applyBorder="1"/>
    <xf numFmtId="10" fontId="75" fillId="0" borderId="0" xfId="0" applyNumberFormat="1" applyFont="1"/>
    <xf numFmtId="0" fontId="82" fillId="0" borderId="37" xfId="0" applyFont="1" applyBorder="1" applyAlignment="1">
      <alignment horizontal="center" wrapText="1"/>
    </xf>
    <xf numFmtId="41" fontId="82" fillId="0" borderId="37" xfId="1" applyFont="1" applyBorder="1" applyAlignment="1">
      <alignment horizontal="center" wrapText="1"/>
    </xf>
    <xf numFmtId="0" fontId="82" fillId="0" borderId="29" xfId="0" applyFont="1" applyBorder="1" applyAlignment="1">
      <alignment horizontal="center" vertical="top" wrapText="1"/>
    </xf>
    <xf numFmtId="41" fontId="82" fillId="0" borderId="29" xfId="1" applyFont="1" applyBorder="1" applyAlignment="1">
      <alignment horizontal="center" vertical="top" wrapText="1"/>
    </xf>
    <xf numFmtId="0" fontId="82" fillId="0" borderId="26" xfId="0" applyFont="1" applyBorder="1" applyAlignment="1">
      <alignment horizontal="center" vertical="top" wrapText="1"/>
    </xf>
    <xf numFmtId="41" fontId="82" fillId="0" borderId="29" xfId="1" applyFont="1" applyBorder="1" applyAlignment="1">
      <alignment horizontal="left" vertical="center" wrapText="1"/>
    </xf>
    <xf numFmtId="41" fontId="82" fillId="0" borderId="29" xfId="1" applyFont="1" applyBorder="1" applyAlignment="1">
      <alignment wrapText="1"/>
    </xf>
    <xf numFmtId="0" fontId="82" fillId="0" borderId="28" xfId="0" applyFont="1" applyBorder="1" applyAlignment="1">
      <alignment horizontal="justify" vertical="top" wrapText="1"/>
    </xf>
    <xf numFmtId="0" fontId="82" fillId="0" borderId="29" xfId="0" applyFont="1" applyBorder="1" applyAlignment="1">
      <alignment horizontal="justify" vertical="top" wrapText="1"/>
    </xf>
    <xf numFmtId="0" fontId="82" fillId="0" borderId="26" xfId="0" applyFont="1" applyBorder="1" applyAlignment="1">
      <alignment horizontal="justify" vertical="top" wrapText="1"/>
    </xf>
    <xf numFmtId="41" fontId="82" fillId="0" borderId="29" xfId="1" applyFont="1" applyBorder="1" applyAlignment="1">
      <alignment horizontal="right" vertical="top" wrapText="1"/>
    </xf>
    <xf numFmtId="2" fontId="82" fillId="0" borderId="29" xfId="0" applyNumberFormat="1" applyFont="1" applyBorder="1" applyAlignment="1">
      <alignment horizontal="right" vertical="top" wrapText="1"/>
    </xf>
    <xf numFmtId="0" fontId="82" fillId="0" borderId="29" xfId="0" applyFont="1" applyBorder="1" applyAlignment="1">
      <alignment horizontal="left" vertical="center" wrapText="1"/>
    </xf>
    <xf numFmtId="0" fontId="82" fillId="0" borderId="29" xfId="0" applyFont="1" applyBorder="1" applyAlignment="1">
      <alignment horizontal="left" vertical="top" wrapText="1"/>
    </xf>
    <xf numFmtId="41" fontId="82" fillId="0" borderId="29" xfId="1" applyFont="1" applyBorder="1" applyAlignment="1">
      <alignment horizontal="justify" vertical="top" wrapText="1"/>
    </xf>
    <xf numFmtId="3" fontId="84" fillId="0" borderId="29" xfId="0" applyNumberFormat="1" applyFont="1" applyBorder="1" applyAlignment="1">
      <alignment horizontal="justify" vertical="top" wrapText="1"/>
    </xf>
    <xf numFmtId="3" fontId="46" fillId="0" borderId="29" xfId="0" applyNumberFormat="1" applyFont="1" applyBorder="1" applyAlignment="1">
      <alignment horizontal="right" vertical="top" wrapText="1"/>
    </xf>
    <xf numFmtId="41" fontId="46" fillId="0" borderId="29" xfId="1" applyFont="1" applyBorder="1" applyAlignment="1">
      <alignment horizontal="justify" vertical="top" wrapText="1"/>
    </xf>
    <xf numFmtId="0" fontId="85" fillId="0" borderId="0" xfId="0" applyFont="1"/>
    <xf numFmtId="41" fontId="85" fillId="0" borderId="0" xfId="1" applyFont="1"/>
    <xf numFmtId="2" fontId="82" fillId="0" borderId="28" xfId="0" applyNumberFormat="1" applyFont="1" applyBorder="1" applyAlignment="1">
      <alignment horizontal="justify" vertical="top" wrapText="1"/>
    </xf>
    <xf numFmtId="0" fontId="82" fillId="0" borderId="29" xfId="0" applyFont="1" applyBorder="1" applyAlignment="1">
      <alignment vertical="top" wrapText="1"/>
    </xf>
    <xf numFmtId="3" fontId="82" fillId="0" borderId="29" xfId="0" applyNumberFormat="1" applyFont="1" applyBorder="1" applyAlignment="1">
      <alignment horizontal="right" vertical="top" wrapText="1"/>
    </xf>
    <xf numFmtId="0" fontId="82" fillId="0" borderId="28" xfId="0" applyFont="1" applyBorder="1" applyAlignment="1">
      <alignment horizontal="left" vertical="top" wrapText="1"/>
    </xf>
    <xf numFmtId="0" fontId="82" fillId="0" borderId="0" xfId="0" applyFont="1"/>
    <xf numFmtId="41" fontId="82" fillId="0" borderId="0" xfId="1" applyFont="1"/>
    <xf numFmtId="0" fontId="82" fillId="0" borderId="90" xfId="0" applyFont="1" applyBorder="1" applyAlignment="1">
      <alignment horizontal="right"/>
    </xf>
    <xf numFmtId="0" fontId="82" fillId="0" borderId="1" xfId="0" applyFont="1" applyBorder="1"/>
    <xf numFmtId="0" fontId="45" fillId="0" borderId="28" xfId="0" applyFont="1" applyBorder="1" applyAlignment="1">
      <alignment horizontal="justify" vertical="top" wrapText="1"/>
    </xf>
    <xf numFmtId="0" fontId="45" fillId="0" borderId="29" xfId="0" applyFont="1" applyBorder="1" applyAlignment="1">
      <alignment horizontal="justify" vertical="top" wrapText="1"/>
    </xf>
    <xf numFmtId="0" fontId="82" fillId="0" borderId="29" xfId="0" applyFont="1" applyBorder="1" applyAlignment="1">
      <alignment horizontal="right" vertical="top" wrapText="1"/>
    </xf>
    <xf numFmtId="0" fontId="79" fillId="0" borderId="29" xfId="0" applyFont="1" applyBorder="1" applyAlignment="1">
      <alignment horizontal="left" vertical="top" wrapText="1" indent="1"/>
    </xf>
    <xf numFmtId="0" fontId="79" fillId="0" borderId="29" xfId="0" applyFont="1" applyBorder="1" applyAlignment="1">
      <alignment horizontal="justify" vertical="top" wrapText="1"/>
    </xf>
    <xf numFmtId="2" fontId="79" fillId="0" borderId="29" xfId="0" applyNumberFormat="1" applyFont="1" applyBorder="1" applyAlignment="1">
      <alignment horizontal="justify" vertical="top" wrapText="1"/>
    </xf>
    <xf numFmtId="2" fontId="86" fillId="0" borderId="29" xfId="0" applyNumberFormat="1" applyFont="1" applyBorder="1" applyAlignment="1">
      <alignment horizontal="justify" vertical="top" wrapText="1"/>
    </xf>
    <xf numFmtId="0" fontId="79" fillId="0" borderId="0" xfId="0" applyFont="1" applyBorder="1" applyAlignment="1">
      <alignment horizontal="left" vertical="top" wrapText="1" indent="1"/>
    </xf>
    <xf numFmtId="0" fontId="79" fillId="0" borderId="0" xfId="0" applyFont="1" applyBorder="1" applyAlignment="1">
      <alignment horizontal="justify" vertical="top" wrapText="1"/>
    </xf>
    <xf numFmtId="41" fontId="82" fillId="0" borderId="0" xfId="1" applyFont="1" applyBorder="1" applyAlignment="1">
      <alignment horizontal="right" vertical="top" wrapText="1"/>
    </xf>
    <xf numFmtId="2" fontId="79" fillId="0" borderId="0" xfId="0" applyNumberFormat="1" applyFont="1" applyBorder="1" applyAlignment="1">
      <alignment horizontal="justify" vertical="top" wrapText="1"/>
    </xf>
    <xf numFmtId="0" fontId="45" fillId="0" borderId="0" xfId="0" applyFont="1" applyBorder="1" applyAlignment="1">
      <alignment horizontal="justify" vertical="top" wrapText="1"/>
    </xf>
    <xf numFmtId="0" fontId="82" fillId="0" borderId="24" xfId="0" applyFont="1" applyBorder="1" applyAlignment="1">
      <alignment horizontal="left" vertical="top" wrapText="1" indent="1"/>
    </xf>
    <xf numFmtId="41" fontId="82" fillId="0" borderId="27" xfId="1" applyFont="1" applyBorder="1" applyAlignment="1">
      <alignment horizontal="justify" vertical="top" wrapText="1"/>
    </xf>
    <xf numFmtId="41" fontId="82" fillId="0" borderId="27" xfId="1" applyFont="1" applyBorder="1" applyAlignment="1">
      <alignment horizontal="right" vertical="top" wrapText="1"/>
    </xf>
    <xf numFmtId="2" fontId="82" fillId="0" borderId="28" xfId="0" applyNumberFormat="1" applyFont="1" applyBorder="1" applyAlignment="1">
      <alignment horizontal="right" vertical="top" wrapText="1"/>
    </xf>
    <xf numFmtId="0" fontId="82" fillId="0" borderId="27" xfId="0" applyFont="1" applyBorder="1" applyAlignment="1">
      <alignment vertical="top" wrapText="1"/>
    </xf>
    <xf numFmtId="0" fontId="82" fillId="0" borderId="27" xfId="0" applyFont="1" applyBorder="1" applyAlignment="1">
      <alignment horizontal="justify" vertical="top" wrapText="1"/>
    </xf>
    <xf numFmtId="0" fontId="82" fillId="0" borderId="75" xfId="0" applyFont="1" applyBorder="1" applyAlignment="1">
      <alignment horizontal="justify" vertical="top" wrapText="1"/>
    </xf>
    <xf numFmtId="0" fontId="82" fillId="0" borderId="92" xfId="0" applyFont="1" applyBorder="1" applyAlignment="1">
      <alignment horizontal="left" vertical="top" wrapText="1" indent="1"/>
    </xf>
    <xf numFmtId="41" fontId="82" fillId="0" borderId="19" xfId="1" applyFont="1" applyBorder="1" applyAlignment="1">
      <alignment horizontal="justify" vertical="top" wrapText="1"/>
    </xf>
    <xf numFmtId="41" fontId="82" fillId="0" borderId="92" xfId="1" applyFont="1" applyBorder="1" applyAlignment="1">
      <alignment horizontal="justify" vertical="top" wrapText="1"/>
    </xf>
    <xf numFmtId="41" fontId="82" fillId="0" borderId="2" xfId="1" applyFont="1" applyBorder="1" applyAlignment="1">
      <alignment horizontal="right" vertical="top" wrapText="1"/>
    </xf>
    <xf numFmtId="2" fontId="82" fillId="0" borderId="93" xfId="0" applyNumberFormat="1" applyFont="1" applyBorder="1" applyAlignment="1">
      <alignment horizontal="right" vertical="top" wrapText="1"/>
    </xf>
    <xf numFmtId="0" fontId="82" fillId="0" borderId="93" xfId="0" applyFont="1" applyBorder="1" applyAlignment="1">
      <alignment vertical="top" wrapText="1"/>
    </xf>
    <xf numFmtId="0" fontId="82" fillId="0" borderId="2" xfId="0" applyFont="1" applyBorder="1" applyAlignment="1">
      <alignment horizontal="justify" vertical="top" wrapText="1"/>
    </xf>
    <xf numFmtId="0" fontId="82" fillId="0" borderId="28" xfId="0" applyFont="1" applyBorder="1" applyAlignment="1">
      <alignment horizontal="left" vertical="top" wrapText="1" indent="1"/>
    </xf>
    <xf numFmtId="41" fontId="82" fillId="0" borderId="94" xfId="1" applyFont="1" applyBorder="1" applyAlignment="1">
      <alignment vertical="top" wrapText="1"/>
    </xf>
    <xf numFmtId="41" fontId="82" fillId="0" borderId="28" xfId="1" applyFont="1" applyBorder="1" applyAlignment="1">
      <alignment horizontal="right" vertical="top" wrapText="1"/>
    </xf>
    <xf numFmtId="0" fontId="82" fillId="0" borderId="28" xfId="0" applyFont="1" applyBorder="1" applyAlignment="1">
      <alignment vertical="top" wrapText="1"/>
    </xf>
    <xf numFmtId="0" fontId="82" fillId="0" borderId="24" xfId="0" applyFont="1" applyBorder="1" applyAlignment="1">
      <alignment vertical="top" wrapText="1"/>
    </xf>
    <xf numFmtId="0" fontId="85" fillId="0" borderId="91" xfId="0" applyFont="1" applyBorder="1"/>
    <xf numFmtId="41" fontId="82" fillId="0" borderId="24" xfId="1" applyFont="1" applyBorder="1" applyAlignment="1">
      <alignment vertical="top"/>
    </xf>
    <xf numFmtId="2" fontId="82" fillId="0" borderId="24" xfId="0" applyNumberFormat="1" applyFont="1" applyBorder="1" applyAlignment="1">
      <alignment horizontal="right" vertical="top"/>
    </xf>
    <xf numFmtId="0" fontId="82" fillId="0" borderId="24" xfId="0" applyFont="1" applyBorder="1" applyAlignment="1">
      <alignment vertical="top"/>
    </xf>
    <xf numFmtId="0" fontId="82" fillId="0" borderId="92" xfId="0" applyFont="1" applyBorder="1" applyAlignment="1">
      <alignment vertical="top" wrapText="1"/>
    </xf>
    <xf numFmtId="0" fontId="85" fillId="0" borderId="93" xfId="0" applyFont="1" applyBorder="1"/>
    <xf numFmtId="41" fontId="82" fillId="0" borderId="93" xfId="1" applyFont="1" applyBorder="1" applyAlignment="1">
      <alignment vertical="top"/>
    </xf>
    <xf numFmtId="0" fontId="82" fillId="0" borderId="2" xfId="0" applyFont="1" applyBorder="1" applyAlignment="1">
      <alignment vertical="top"/>
    </xf>
    <xf numFmtId="41" fontId="82" fillId="0" borderId="19" xfId="1" applyFont="1" applyBorder="1" applyAlignment="1">
      <alignment vertical="top"/>
    </xf>
    <xf numFmtId="2" fontId="82" fillId="0" borderId="1" xfId="0" applyNumberFormat="1" applyFont="1" applyBorder="1" applyAlignment="1">
      <alignment horizontal="right" vertical="top"/>
    </xf>
    <xf numFmtId="0" fontId="82" fillId="0" borderId="1" xfId="0" applyFont="1" applyBorder="1" applyAlignment="1">
      <alignment vertical="top" wrapText="1"/>
    </xf>
    <xf numFmtId="41" fontId="85" fillId="0" borderId="1" xfId="0" applyNumberFormat="1" applyFont="1" applyBorder="1" applyAlignment="1">
      <alignment vertical="top"/>
    </xf>
    <xf numFmtId="41" fontId="82" fillId="0" borderId="1" xfId="1" applyFont="1" applyBorder="1" applyAlignment="1">
      <alignment vertical="top"/>
    </xf>
    <xf numFmtId="0" fontId="82" fillId="0" borderId="1" xfId="0" applyNumberFormat="1" applyFont="1" applyBorder="1" applyAlignment="1">
      <alignment horizontal="right" vertical="top"/>
    </xf>
    <xf numFmtId="0" fontId="85" fillId="0" borderId="1" xfId="0" applyFont="1" applyBorder="1"/>
    <xf numFmtId="0" fontId="82" fillId="0" borderId="1" xfId="0" applyNumberFormat="1" applyFont="1" applyBorder="1" applyAlignment="1">
      <alignment vertical="top" wrapText="1"/>
    </xf>
    <xf numFmtId="0" fontId="82" fillId="0" borderId="1" xfId="0" applyFont="1" applyBorder="1" applyAlignment="1">
      <alignment vertical="top"/>
    </xf>
    <xf numFmtId="41" fontId="82" fillId="0" borderId="29" xfId="0" applyNumberFormat="1" applyFont="1" applyBorder="1" applyAlignment="1">
      <alignment horizontal="right" vertical="top" wrapText="1"/>
    </xf>
    <xf numFmtId="2" fontId="82" fillId="0" borderId="94" xfId="0" applyNumberFormat="1" applyFont="1" applyBorder="1" applyAlignment="1">
      <alignment vertical="top"/>
    </xf>
    <xf numFmtId="0" fontId="74" fillId="0" borderId="0" xfId="0" applyFont="1" applyAlignment="1">
      <alignment vertical="center"/>
    </xf>
    <xf numFmtId="0" fontId="74" fillId="0" borderId="0" xfId="0" applyFont="1" applyBorder="1" applyAlignment="1">
      <alignment horizontal="center" vertical="center"/>
    </xf>
    <xf numFmtId="0" fontId="74" fillId="0" borderId="0" xfId="0" applyFont="1" applyBorder="1" applyAlignment="1">
      <alignment vertical="center"/>
    </xf>
    <xf numFmtId="164" fontId="74" fillId="0" borderId="0" xfId="1" applyNumberFormat="1" applyFont="1" applyBorder="1" applyAlignment="1">
      <alignment vertical="center" wrapText="1"/>
    </xf>
    <xf numFmtId="41" fontId="74" fillId="0" borderId="17" xfId="0" applyNumberFormat="1" applyFont="1" applyBorder="1" applyAlignment="1">
      <alignment vertical="center"/>
    </xf>
    <xf numFmtId="4" fontId="74" fillId="0" borderId="0" xfId="0" applyNumberFormat="1" applyFont="1" applyAlignment="1">
      <alignment vertical="center"/>
    </xf>
    <xf numFmtId="164" fontId="74" fillId="0" borderId="0" xfId="1" applyNumberFormat="1" applyFont="1" applyAlignment="1">
      <alignment vertical="center"/>
    </xf>
    <xf numFmtId="164" fontId="75" fillId="0" borderId="0" xfId="1" applyNumberFormat="1" applyFont="1" applyBorder="1" applyAlignment="1">
      <alignment vertical="center"/>
    </xf>
    <xf numFmtId="164" fontId="74" fillId="0" borderId="77" xfId="1" applyNumberFormat="1" applyFont="1" applyBorder="1" applyAlignment="1">
      <alignment vertical="center"/>
    </xf>
    <xf numFmtId="164" fontId="74" fillId="0" borderId="76" xfId="1" applyNumberFormat="1" applyFont="1" applyBorder="1" applyAlignment="1">
      <alignment vertical="center"/>
    </xf>
    <xf numFmtId="0" fontId="74" fillId="0" borderId="77" xfId="0" applyFont="1" applyBorder="1" applyAlignment="1">
      <alignment vertical="center"/>
    </xf>
    <xf numFmtId="41" fontId="74" fillId="0" borderId="0" xfId="1" applyFont="1" applyAlignment="1">
      <alignment vertical="top"/>
    </xf>
    <xf numFmtId="41" fontId="75" fillId="0" borderId="0" xfId="1" applyFont="1" applyBorder="1" applyAlignment="1">
      <alignment horizontal="center" vertical="top"/>
    </xf>
    <xf numFmtId="41" fontId="74" fillId="0" borderId="0" xfId="1" applyFont="1" applyBorder="1" applyAlignment="1">
      <alignment vertical="top"/>
    </xf>
    <xf numFmtId="41" fontId="75" fillId="0" borderId="0" xfId="1" applyFont="1" applyBorder="1" applyAlignment="1">
      <alignment vertical="top"/>
    </xf>
    <xf numFmtId="41" fontId="74" fillId="0" borderId="0" xfId="1" applyFont="1" applyBorder="1" applyAlignment="1">
      <alignment vertical="top" wrapText="1"/>
    </xf>
    <xf numFmtId="41" fontId="74" fillId="0" borderId="0" xfId="1" applyFont="1" applyBorder="1"/>
    <xf numFmtId="41" fontId="74" fillId="0" borderId="0" xfId="1" applyFont="1" applyBorder="1" applyAlignment="1">
      <alignment vertical="center"/>
    </xf>
    <xf numFmtId="0" fontId="75" fillId="0" borderId="87" xfId="0" applyFont="1" applyBorder="1" applyAlignment="1">
      <alignment vertical="top"/>
    </xf>
    <xf numFmtId="0" fontId="74" fillId="0" borderId="87" xfId="0" applyFont="1" applyBorder="1" applyAlignment="1">
      <alignment vertical="top" wrapText="1"/>
    </xf>
    <xf numFmtId="0" fontId="74" fillId="0" borderId="95" xfId="0" applyFont="1" applyBorder="1" applyAlignment="1">
      <alignment vertical="top"/>
    </xf>
    <xf numFmtId="0" fontId="74" fillId="0" borderId="87" xfId="0" applyFont="1" applyBorder="1"/>
    <xf numFmtId="41" fontId="74" fillId="0" borderId="20" xfId="1" applyFont="1" applyBorder="1" applyAlignment="1">
      <alignment vertical="top"/>
    </xf>
    <xf numFmtId="41" fontId="75" fillId="0" borderId="20" xfId="1" applyFont="1" applyBorder="1" applyAlignment="1">
      <alignment vertical="top"/>
    </xf>
    <xf numFmtId="41" fontId="74" fillId="0" borderId="20" xfId="1" applyFont="1" applyBorder="1" applyAlignment="1">
      <alignment vertical="top" wrapText="1"/>
    </xf>
    <xf numFmtId="41" fontId="74" fillId="0" borderId="20" xfId="1" applyFont="1" applyBorder="1"/>
    <xf numFmtId="41" fontId="74" fillId="0" borderId="95" xfId="1" applyFont="1" applyBorder="1" applyAlignment="1">
      <alignment vertical="center"/>
    </xf>
    <xf numFmtId="41" fontId="74" fillId="0" borderId="96" xfId="1" applyFont="1" applyBorder="1" applyAlignment="1">
      <alignment vertical="center"/>
    </xf>
    <xf numFmtId="41" fontId="74" fillId="0" borderId="97" xfId="1" applyFont="1" applyBorder="1" applyAlignment="1">
      <alignment vertical="center"/>
    </xf>
    <xf numFmtId="41" fontId="74" fillId="0" borderId="98" xfId="1" applyFont="1" applyBorder="1" applyAlignment="1">
      <alignment vertical="center"/>
    </xf>
    <xf numFmtId="41" fontId="74" fillId="0" borderId="20" xfId="1" applyFont="1" applyBorder="1" applyAlignment="1">
      <alignment horizontal="left" vertical="center"/>
    </xf>
    <xf numFmtId="41" fontId="74" fillId="0" borderId="98" xfId="1" applyFont="1" applyBorder="1" applyAlignment="1">
      <alignment vertical="top"/>
    </xf>
    <xf numFmtId="41" fontId="74" fillId="0" borderId="98" xfId="1" applyFont="1" applyBorder="1" applyAlignment="1">
      <alignment vertical="top" wrapText="1"/>
    </xf>
    <xf numFmtId="41" fontId="75" fillId="0" borderId="98" xfId="1" applyFont="1" applyBorder="1" applyAlignment="1">
      <alignment vertical="top"/>
    </xf>
    <xf numFmtId="41" fontId="74" fillId="0" borderId="98" xfId="1" applyFont="1" applyBorder="1" applyAlignment="1">
      <alignment horizontal="left" vertical="center"/>
    </xf>
    <xf numFmtId="41" fontId="74" fillId="0" borderId="96" xfId="1" applyFont="1" applyBorder="1" applyAlignment="1">
      <alignment vertical="top"/>
    </xf>
    <xf numFmtId="41" fontId="74" fillId="0" borderId="96" xfId="1" applyFont="1" applyBorder="1" applyAlignment="1">
      <alignment vertical="top" wrapText="1"/>
    </xf>
    <xf numFmtId="41" fontId="75" fillId="0" borderId="96" xfId="1" applyFont="1" applyBorder="1" applyAlignment="1">
      <alignment vertical="top"/>
    </xf>
    <xf numFmtId="41" fontId="74" fillId="0" borderId="96" xfId="1" applyFont="1" applyBorder="1" applyAlignment="1">
      <alignment horizontal="left" vertical="center"/>
    </xf>
    <xf numFmtId="0" fontId="74" fillId="0" borderId="1" xfId="0" applyFont="1" applyBorder="1" applyAlignment="1">
      <alignment horizontal="center" vertical="center"/>
    </xf>
    <xf numFmtId="0" fontId="74" fillId="0" borderId="80" xfId="0" applyFont="1" applyBorder="1" applyAlignment="1">
      <alignment horizontal="center" vertical="top"/>
    </xf>
    <xf numFmtId="41" fontId="74" fillId="0" borderId="22" xfId="1" applyFont="1" applyBorder="1" applyAlignment="1">
      <alignment horizontal="center" vertical="top"/>
    </xf>
    <xf numFmtId="41" fontId="74" fillId="0" borderId="22" xfId="1" applyFont="1" applyBorder="1" applyAlignment="1">
      <alignment vertical="center"/>
    </xf>
    <xf numFmtId="0" fontId="74" fillId="0" borderId="25" xfId="0" applyFont="1" applyBorder="1" applyAlignment="1">
      <alignment horizontal="center" vertical="top" wrapText="1"/>
    </xf>
    <xf numFmtId="0" fontId="40" fillId="0" borderId="0" xfId="0" applyFont="1"/>
    <xf numFmtId="164" fontId="74" fillId="0" borderId="78" xfId="1" applyNumberFormat="1" applyFont="1" applyBorder="1" applyAlignment="1">
      <alignment vertical="top"/>
    </xf>
    <xf numFmtId="0" fontId="74" fillId="0" borderId="78" xfId="0" applyFont="1" applyBorder="1" applyAlignment="1">
      <alignment vertical="top"/>
    </xf>
    <xf numFmtId="0" fontId="13" fillId="0" borderId="0" xfId="0" applyFont="1" applyAlignment="1">
      <alignment horizontal="center"/>
    </xf>
    <xf numFmtId="41" fontId="74" fillId="0" borderId="0" xfId="1" applyFont="1" applyBorder="1" applyAlignment="1">
      <alignment horizontal="left" vertical="center"/>
    </xf>
    <xf numFmtId="10" fontId="74" fillId="0" borderId="0" xfId="0" applyNumberFormat="1" applyFont="1" applyBorder="1" applyAlignment="1">
      <alignment vertical="top" wrapText="1"/>
    </xf>
    <xf numFmtId="10" fontId="74" fillId="0" borderId="0" xfId="0" applyNumberFormat="1" applyFont="1" applyBorder="1" applyAlignment="1">
      <alignment horizontal="right" vertical="top" wrapText="1"/>
    </xf>
    <xf numFmtId="9" fontId="74" fillId="0" borderId="0" xfId="0" applyNumberFormat="1" applyFont="1" applyBorder="1" applyAlignment="1">
      <alignment vertical="top" wrapText="1"/>
    </xf>
    <xf numFmtId="10" fontId="74" fillId="0" borderId="1" xfId="0" applyNumberFormat="1" applyFont="1" applyBorder="1" applyAlignment="1">
      <alignment horizontal="right" wrapText="1"/>
    </xf>
    <xf numFmtId="9" fontId="74" fillId="0" borderId="1" xfId="0" applyNumberFormat="1" applyFont="1" applyBorder="1" applyAlignment="1">
      <alignment horizontal="right" wrapText="1"/>
    </xf>
    <xf numFmtId="10" fontId="74" fillId="0" borderId="1" xfId="0" applyNumberFormat="1" applyFont="1" applyBorder="1" applyAlignment="1">
      <alignment horizontal="right"/>
    </xf>
    <xf numFmtId="0" fontId="74" fillId="0" borderId="1" xfId="0" applyFont="1" applyBorder="1" applyAlignment="1">
      <alignment horizontal="right" wrapText="1"/>
    </xf>
    <xf numFmtId="0" fontId="74" fillId="0" borderId="1" xfId="0" applyFont="1" applyBorder="1" applyAlignment="1">
      <alignment horizontal="right"/>
    </xf>
    <xf numFmtId="0" fontId="75" fillId="0" borderId="0" xfId="0" applyFont="1" applyAlignment="1">
      <alignment horizontal="center"/>
    </xf>
    <xf numFmtId="0" fontId="74" fillId="0" borderId="0" xfId="0" applyFont="1" applyAlignment="1">
      <alignment horizontal="justify"/>
    </xf>
    <xf numFmtId="0" fontId="58" fillId="0" borderId="7" xfId="0" applyFont="1" applyBorder="1" applyAlignment="1">
      <alignment horizontal="center"/>
    </xf>
    <xf numFmtId="0" fontId="58" fillId="0" borderId="7" xfId="0" applyFont="1" applyBorder="1" applyAlignment="1">
      <alignment horizontal="center" vertical="center"/>
    </xf>
    <xf numFmtId="0" fontId="58" fillId="0" borderId="12" xfId="0" applyFont="1" applyBorder="1" applyAlignment="1">
      <alignment horizontal="center"/>
    </xf>
    <xf numFmtId="0" fontId="58" fillId="0" borderId="1" xfId="0" applyFont="1" applyBorder="1" applyAlignment="1">
      <alignment horizontal="center"/>
    </xf>
    <xf numFmtId="0" fontId="58" fillId="0" borderId="0" xfId="0" applyFont="1" applyBorder="1" applyAlignment="1">
      <alignment horizontal="center"/>
    </xf>
    <xf numFmtId="0" fontId="58" fillId="0" borderId="3" xfId="0" applyFont="1" applyBorder="1" applyAlignment="1">
      <alignment horizontal="center"/>
    </xf>
    <xf numFmtId="0" fontId="58" fillId="0" borderId="6" xfId="0" applyFont="1" applyBorder="1" applyAlignment="1">
      <alignment horizontal="center"/>
    </xf>
    <xf numFmtId="0" fontId="58" fillId="0" borderId="4" xfId="0" applyFont="1" applyBorder="1" applyAlignment="1">
      <alignment horizontal="center"/>
    </xf>
    <xf numFmtId="0" fontId="58" fillId="0" borderId="23" xfId="0" applyFont="1" applyBorder="1" applyAlignment="1">
      <alignment horizontal="center"/>
    </xf>
    <xf numFmtId="0" fontId="77" fillId="0" borderId="4" xfId="0" applyFont="1" applyBorder="1" applyAlignment="1">
      <alignment wrapText="1"/>
    </xf>
    <xf numFmtId="10" fontId="77" fillId="0" borderId="4" xfId="0" applyNumberFormat="1" applyFont="1" applyBorder="1" applyAlignment="1">
      <alignment horizontal="right"/>
    </xf>
    <xf numFmtId="10" fontId="77" fillId="0" borderId="23" xfId="0" applyNumberFormat="1" applyFont="1" applyBorder="1" applyAlignment="1">
      <alignment horizontal="right"/>
    </xf>
    <xf numFmtId="0" fontId="77" fillId="0" borderId="4" xfId="0" applyFont="1" applyBorder="1"/>
    <xf numFmtId="10" fontId="77" fillId="0" borderId="4" xfId="0" applyNumberFormat="1" applyFont="1" applyBorder="1"/>
    <xf numFmtId="9" fontId="77" fillId="0" borderId="4" xfId="0" applyNumberFormat="1" applyFont="1" applyBorder="1" applyAlignment="1">
      <alignment horizontal="right"/>
    </xf>
    <xf numFmtId="10" fontId="77" fillId="0" borderId="1" xfId="0" applyNumberFormat="1" applyFont="1" applyBorder="1" applyAlignment="1">
      <alignment horizontal="right"/>
    </xf>
    <xf numFmtId="10" fontId="77" fillId="0" borderId="0" xfId="0" applyNumberFormat="1" applyFont="1" applyBorder="1" applyAlignment="1">
      <alignment horizontal="right"/>
    </xf>
    <xf numFmtId="0" fontId="77" fillId="0" borderId="3" xfId="0" applyFont="1" applyBorder="1" applyAlignment="1">
      <alignment wrapText="1"/>
    </xf>
    <xf numFmtId="0" fontId="77" fillId="0" borderId="23" xfId="0" applyFont="1" applyBorder="1"/>
    <xf numFmtId="0" fontId="77" fillId="0" borderId="1" xfId="0" applyFont="1" applyBorder="1" applyAlignment="1">
      <alignment horizontal="right"/>
    </xf>
    <xf numFmtId="0" fontId="77" fillId="0" borderId="0" xfId="0" applyFont="1" applyBorder="1"/>
    <xf numFmtId="0" fontId="77" fillId="0" borderId="3" xfId="0" applyFont="1" applyBorder="1"/>
    <xf numFmtId="0" fontId="77" fillId="0" borderId="2" xfId="0" applyFont="1" applyBorder="1"/>
    <xf numFmtId="10" fontId="77" fillId="0" borderId="2" xfId="0" applyNumberFormat="1" applyFont="1" applyBorder="1" applyAlignment="1">
      <alignment horizontal="right"/>
    </xf>
    <xf numFmtId="10" fontId="77" fillId="0" borderId="19" xfId="0" applyNumberFormat="1" applyFont="1" applyBorder="1" applyAlignment="1">
      <alignment horizontal="right"/>
    </xf>
    <xf numFmtId="0" fontId="77" fillId="0" borderId="1" xfId="0" applyFont="1" applyBorder="1" applyAlignment="1">
      <alignment horizontal="left" vertical="center" wrapText="1"/>
    </xf>
    <xf numFmtId="0" fontId="77" fillId="0" borderId="1" xfId="0" applyFont="1" applyBorder="1" applyAlignment="1">
      <alignment horizontal="right" vertical="center"/>
    </xf>
    <xf numFmtId="0" fontId="74" fillId="0" borderId="1" xfId="0" applyFont="1" applyBorder="1"/>
    <xf numFmtId="0" fontId="74" fillId="0" borderId="10" xfId="0" applyFont="1" applyBorder="1"/>
    <xf numFmtId="0" fontId="77" fillId="0" borderId="4" xfId="0" applyFont="1" applyBorder="1" applyAlignment="1">
      <alignment horizontal="right"/>
    </xf>
    <xf numFmtId="0" fontId="77" fillId="0" borderId="23" xfId="0" applyFont="1" applyBorder="1" applyAlignment="1">
      <alignment horizontal="right"/>
    </xf>
    <xf numFmtId="9" fontId="77" fillId="0" borderId="1" xfId="0" applyNumberFormat="1" applyFont="1" applyBorder="1" applyAlignment="1">
      <alignment horizontal="right"/>
    </xf>
    <xf numFmtId="9" fontId="77" fillId="0" borderId="23" xfId="0" applyNumberFormat="1" applyFont="1" applyBorder="1"/>
    <xf numFmtId="9" fontId="77" fillId="0" borderId="0" xfId="0" applyNumberFormat="1" applyFont="1" applyBorder="1"/>
    <xf numFmtId="10" fontId="77" fillId="0" borderId="23" xfId="0" applyNumberFormat="1" applyFont="1" applyBorder="1"/>
    <xf numFmtId="10" fontId="77" fillId="0" borderId="0" xfId="0" applyNumberFormat="1" applyFont="1" applyBorder="1"/>
    <xf numFmtId="0" fontId="77" fillId="0" borderId="0" xfId="0" applyFont="1" applyBorder="1" applyAlignment="1">
      <alignment horizontal="right"/>
    </xf>
    <xf numFmtId="0" fontId="77" fillId="0" borderId="1" xfId="0" applyFont="1" applyBorder="1" applyAlignment="1">
      <alignment vertical="center" wrapText="1"/>
    </xf>
    <xf numFmtId="9" fontId="77" fillId="0" borderId="10" xfId="0" applyNumberFormat="1" applyFont="1" applyBorder="1" applyAlignment="1">
      <alignment horizontal="right"/>
    </xf>
    <xf numFmtId="9" fontId="77" fillId="0" borderId="0" xfId="0" applyNumberFormat="1" applyFont="1" applyBorder="1" applyAlignment="1">
      <alignment horizontal="right"/>
    </xf>
    <xf numFmtId="0" fontId="77" fillId="0" borderId="5" xfId="0" applyFont="1" applyBorder="1" applyAlignment="1">
      <alignment vertical="center" wrapText="1"/>
    </xf>
    <xf numFmtId="9" fontId="77" fillId="0" borderId="5" xfId="0" applyNumberFormat="1" applyFont="1" applyBorder="1" applyAlignment="1">
      <alignment horizontal="right"/>
    </xf>
    <xf numFmtId="9" fontId="77" fillId="0" borderId="17" xfId="0" applyNumberFormat="1" applyFont="1" applyBorder="1" applyAlignment="1">
      <alignment horizontal="right"/>
    </xf>
    <xf numFmtId="0" fontId="77" fillId="0" borderId="3" xfId="0" applyFont="1" applyBorder="1" applyAlignment="1">
      <alignment vertical="center" wrapText="1"/>
    </xf>
    <xf numFmtId="9" fontId="77" fillId="0" borderId="3" xfId="0" applyNumberFormat="1" applyFont="1" applyBorder="1" applyAlignment="1">
      <alignment horizontal="right"/>
    </xf>
    <xf numFmtId="9" fontId="77" fillId="0" borderId="6" xfId="0" applyNumberFormat="1" applyFont="1" applyBorder="1" applyAlignment="1">
      <alignment horizontal="right"/>
    </xf>
    <xf numFmtId="9" fontId="77" fillId="0" borderId="1" xfId="0" applyNumberFormat="1" applyFont="1" applyBorder="1" applyAlignment="1">
      <alignment horizontal="right" vertical="center"/>
    </xf>
    <xf numFmtId="9" fontId="77" fillId="0" borderId="10" xfId="0" applyNumberFormat="1" applyFont="1" applyBorder="1" applyAlignment="1">
      <alignment horizontal="right" vertical="center"/>
    </xf>
    <xf numFmtId="9" fontId="77" fillId="0" borderId="0" xfId="0" applyNumberFormat="1" applyFont="1" applyBorder="1" applyAlignment="1">
      <alignment horizontal="right" vertical="center"/>
    </xf>
    <xf numFmtId="0" fontId="77" fillId="0" borderId="0" xfId="0" applyFont="1" applyBorder="1" applyAlignment="1">
      <alignment horizontal="center"/>
    </xf>
    <xf numFmtId="0" fontId="77" fillId="0" borderId="0" xfId="0" applyFont="1" applyBorder="1" applyAlignment="1">
      <alignment horizontal="center" wrapText="1"/>
    </xf>
    <xf numFmtId="9" fontId="77" fillId="0" borderId="0" xfId="0" applyNumberFormat="1" applyFont="1" applyBorder="1" applyAlignment="1">
      <alignment horizontal="center"/>
    </xf>
    <xf numFmtId="164" fontId="74" fillId="0" borderId="5" xfId="1" applyNumberFormat="1" applyFont="1" applyBorder="1" applyAlignment="1">
      <alignment vertical="top" wrapText="1"/>
    </xf>
    <xf numFmtId="0" fontId="74" fillId="0" borderId="87" xfId="0" applyFont="1" applyBorder="1" applyAlignment="1">
      <alignment vertical="top"/>
    </xf>
    <xf numFmtId="0" fontId="74" fillId="0" borderId="87" xfId="0" applyFont="1" applyBorder="1" applyAlignment="1">
      <alignment horizontal="left" vertical="center"/>
    </xf>
    <xf numFmtId="0" fontId="74" fillId="0" borderId="96" xfId="0" applyFont="1" applyBorder="1" applyAlignment="1">
      <alignment vertical="top"/>
    </xf>
    <xf numFmtId="2" fontId="87" fillId="0" borderId="20" xfId="0" applyNumberFormat="1" applyFont="1" applyBorder="1"/>
    <xf numFmtId="0" fontId="75" fillId="0" borderId="17" xfId="0" applyFont="1" applyBorder="1" applyAlignment="1">
      <alignment horizontal="center" vertical="top"/>
    </xf>
    <xf numFmtId="0" fontId="74" fillId="0" borderId="17" xfId="0" applyFont="1" applyBorder="1" applyAlignment="1">
      <alignment horizontal="center" vertical="top"/>
    </xf>
    <xf numFmtId="0" fontId="75" fillId="0" borderId="17" xfId="0" applyFont="1" applyBorder="1" applyAlignment="1">
      <alignment vertical="top"/>
    </xf>
    <xf numFmtId="0" fontId="74" fillId="0" borderId="17" xfId="0" applyFont="1" applyBorder="1" applyAlignment="1">
      <alignment vertical="top" wrapText="1"/>
    </xf>
    <xf numFmtId="0" fontId="74" fillId="0" borderId="17" xfId="0" applyFont="1" applyBorder="1" applyAlignment="1">
      <alignment vertical="top"/>
    </xf>
    <xf numFmtId="0" fontId="75" fillId="0" borderId="99" xfId="0" applyFont="1" applyBorder="1" applyAlignment="1">
      <alignment vertical="top"/>
    </xf>
    <xf numFmtId="0" fontId="74" fillId="0" borderId="99" xfId="0" applyFont="1" applyBorder="1" applyAlignment="1">
      <alignment vertical="top"/>
    </xf>
    <xf numFmtId="0" fontId="74" fillId="0" borderId="99" xfId="0" applyFont="1" applyBorder="1"/>
    <xf numFmtId="0" fontId="74" fillId="0" borderId="17" xfId="0" applyFont="1" applyBorder="1" applyAlignment="1">
      <alignment vertical="center"/>
    </xf>
    <xf numFmtId="0" fontId="74" fillId="0" borderId="99" xfId="0" applyFont="1" applyBorder="1" applyAlignment="1">
      <alignment vertical="top" wrapText="1"/>
    </xf>
    <xf numFmtId="0" fontId="74" fillId="0" borderId="99" xfId="0" applyFont="1" applyBorder="1" applyAlignment="1">
      <alignment horizontal="left" vertical="center"/>
    </xf>
    <xf numFmtId="0" fontId="45" fillId="0" borderId="3" xfId="0" applyFont="1" applyBorder="1" applyAlignment="1">
      <alignment horizontal="center" wrapText="1"/>
    </xf>
    <xf numFmtId="0" fontId="45" fillId="0" borderId="4" xfId="0" applyFont="1" applyBorder="1" applyAlignment="1">
      <alignment vertical="top" wrapText="1"/>
    </xf>
    <xf numFmtId="0" fontId="45" fillId="0" borderId="4" xfId="0" applyFont="1" applyBorder="1" applyAlignment="1">
      <alignment horizontal="justify" vertical="top" wrapText="1"/>
    </xf>
    <xf numFmtId="0" fontId="0" fillId="0" borderId="0" xfId="0" applyAlignment="1">
      <alignment horizontal="right"/>
    </xf>
    <xf numFmtId="41" fontId="4" fillId="0" borderId="0" xfId="1" applyFont="1"/>
    <xf numFmtId="41" fontId="0" fillId="0" borderId="0" xfId="1" applyFont="1" applyAlignment="1">
      <alignment horizontal="left"/>
    </xf>
    <xf numFmtId="0" fontId="46" fillId="0" borderId="4" xfId="0" applyFont="1" applyBorder="1" applyAlignment="1">
      <alignment horizontal="center" vertical="top" wrapText="1"/>
    </xf>
    <xf numFmtId="0" fontId="45" fillId="0" borderId="3" xfId="0" applyFont="1" applyBorder="1" applyAlignment="1">
      <alignment horizontal="center" wrapText="1"/>
    </xf>
    <xf numFmtId="0" fontId="45" fillId="0" borderId="4" xfId="0" applyFont="1" applyBorder="1" applyAlignment="1">
      <alignment vertical="top" wrapText="1"/>
    </xf>
    <xf numFmtId="0" fontId="45" fillId="0" borderId="4" xfId="0" applyFont="1" applyBorder="1" applyAlignment="1">
      <alignment horizontal="justify" vertical="top" wrapText="1"/>
    </xf>
    <xf numFmtId="0" fontId="46" fillId="38" borderId="14" xfId="0" applyFont="1" applyFill="1" applyBorder="1" applyAlignment="1">
      <alignment horizontal="center" vertical="top" wrapText="1"/>
    </xf>
    <xf numFmtId="0" fontId="0" fillId="38" borderId="4" xfId="0" applyFill="1" applyBorder="1" applyAlignment="1">
      <alignment vertical="top" wrapText="1"/>
    </xf>
    <xf numFmtId="0" fontId="46" fillId="38" borderId="14" xfId="0" applyFont="1" applyFill="1" applyBorder="1" applyAlignment="1">
      <alignment vertical="top" wrapText="1"/>
    </xf>
    <xf numFmtId="0" fontId="45" fillId="0" borderId="4" xfId="0" applyFont="1" applyBorder="1" applyAlignment="1">
      <alignment horizontal="center" vertical="center" wrapText="1"/>
    </xf>
    <xf numFmtId="2" fontId="45" fillId="0" borderId="4" xfId="0" applyNumberFormat="1" applyFont="1" applyBorder="1" applyAlignment="1">
      <alignment horizontal="center" vertical="center" wrapText="1"/>
    </xf>
    <xf numFmtId="0" fontId="79" fillId="0" borderId="4" xfId="0" applyFont="1" applyBorder="1" applyAlignment="1">
      <alignment horizontal="center" vertical="center" wrapText="1"/>
    </xf>
    <xf numFmtId="0" fontId="46" fillId="0" borderId="4" xfId="0" applyFont="1" applyBorder="1" applyAlignment="1">
      <alignment horizontal="center" vertical="center" wrapText="1"/>
    </xf>
    <xf numFmtId="0" fontId="42" fillId="0" borderId="4" xfId="0" applyFont="1" applyBorder="1" applyAlignment="1">
      <alignment horizontal="center" vertical="center" wrapText="1"/>
    </xf>
    <xf numFmtId="0" fontId="45" fillId="0" borderId="12" xfId="0" applyFont="1" applyBorder="1" applyAlignment="1">
      <alignment horizontal="justify" vertical="top" wrapText="1"/>
    </xf>
    <xf numFmtId="0" fontId="45" fillId="0" borderId="11" xfId="0" applyFont="1" applyBorder="1" applyAlignment="1">
      <alignment horizontal="justify" vertical="top" wrapText="1"/>
    </xf>
    <xf numFmtId="0" fontId="45" fillId="0" borderId="14" xfId="0" applyFont="1" applyBorder="1" applyAlignment="1">
      <alignment horizontal="right" vertical="top" wrapText="1"/>
    </xf>
    <xf numFmtId="0" fontId="46" fillId="0" borderId="14" xfId="0" applyFont="1" applyBorder="1" applyAlignment="1">
      <alignment horizontal="right" vertical="top" wrapText="1"/>
    </xf>
    <xf numFmtId="0" fontId="45" fillId="0" borderId="0" xfId="0" applyFont="1" applyBorder="1" applyAlignment="1">
      <alignment vertical="top" wrapText="1"/>
    </xf>
    <xf numFmtId="10" fontId="46" fillId="0" borderId="0" xfId="0" applyNumberFormat="1" applyFont="1" applyBorder="1" applyAlignment="1">
      <alignment vertical="top" wrapText="1"/>
    </xf>
    <xf numFmtId="0" fontId="45" fillId="0" borderId="4" xfId="0" applyFont="1" applyBorder="1" applyAlignment="1">
      <alignment horizontal="center" vertical="top" wrapText="1"/>
    </xf>
    <xf numFmtId="0" fontId="45" fillId="0" borderId="4" xfId="0" applyFont="1" applyBorder="1" applyAlignment="1">
      <alignment horizontal="center" vertical="center" wrapText="1" readingOrder="2"/>
    </xf>
    <xf numFmtId="0" fontId="46" fillId="0" borderId="4" xfId="0" applyFont="1" applyBorder="1" applyAlignment="1">
      <alignment horizontal="center" vertical="center" wrapText="1" readingOrder="2"/>
    </xf>
    <xf numFmtId="0" fontId="45" fillId="0" borderId="4" xfId="0" applyFont="1" applyBorder="1" applyAlignment="1">
      <alignment vertical="center" wrapText="1"/>
    </xf>
    <xf numFmtId="0" fontId="42" fillId="0" borderId="4" xfId="0" applyFont="1" applyBorder="1" applyAlignment="1">
      <alignment horizontal="center" vertical="center" wrapText="1" readingOrder="2"/>
    </xf>
    <xf numFmtId="9" fontId="46" fillId="0" borderId="4" xfId="0" applyNumberFormat="1" applyFont="1" applyBorder="1" applyAlignment="1">
      <alignment horizontal="center" vertical="top" wrapText="1"/>
    </xf>
    <xf numFmtId="2" fontId="45" fillId="0" borderId="4" xfId="0" applyNumberFormat="1" applyFont="1" applyBorder="1" applyAlignment="1">
      <alignment horizontal="center" vertical="center" wrapText="1" readingOrder="2"/>
    </xf>
    <xf numFmtId="167" fontId="46" fillId="0" borderId="4" xfId="0" applyNumberFormat="1" applyFont="1" applyBorder="1" applyAlignment="1">
      <alignment horizontal="center" wrapText="1" readingOrder="2"/>
    </xf>
    <xf numFmtId="0" fontId="45" fillId="0" borderId="9" xfId="0" applyFont="1" applyBorder="1" applyAlignment="1">
      <alignment horizontal="center" vertical="center" wrapText="1" readingOrder="2"/>
    </xf>
    <xf numFmtId="2" fontId="45" fillId="0" borderId="9" xfId="0" applyNumberFormat="1" applyFont="1" applyBorder="1" applyAlignment="1">
      <alignment horizontal="center" vertical="center" wrapText="1" readingOrder="2"/>
    </xf>
    <xf numFmtId="0" fontId="45" fillId="0" borderId="4" xfId="0" applyNumberFormat="1" applyFont="1" applyBorder="1" applyAlignment="1">
      <alignment horizontal="center" vertical="center" wrapText="1" readingOrder="2"/>
    </xf>
    <xf numFmtId="10" fontId="75" fillId="0" borderId="20" xfId="0" applyNumberFormat="1" applyFont="1" applyBorder="1" applyAlignment="1">
      <alignment horizontal="right" vertical="top"/>
    </xf>
    <xf numFmtId="0" fontId="74" fillId="0" borderId="25" xfId="0" applyFont="1" applyBorder="1" applyAlignment="1">
      <alignment horizontal="center" vertical="center"/>
    </xf>
    <xf numFmtId="0" fontId="74" fillId="0" borderId="0" xfId="0" applyFont="1" applyAlignment="1">
      <alignment vertical="top" wrapText="1"/>
    </xf>
    <xf numFmtId="0" fontId="74" fillId="0" borderId="0" xfId="0" applyFont="1" applyBorder="1" applyAlignment="1">
      <alignment horizontal="center" vertical="top"/>
    </xf>
    <xf numFmtId="0" fontId="74" fillId="0" borderId="20" xfId="0" applyFont="1" applyBorder="1" applyAlignment="1">
      <alignment horizontal="left" vertical="center" wrapText="1"/>
    </xf>
    <xf numFmtId="0" fontId="74" fillId="0" borderId="20" xfId="0" applyFont="1" applyBorder="1" applyAlignment="1">
      <alignment vertical="center"/>
    </xf>
    <xf numFmtId="0" fontId="74" fillId="0" borderId="20" xfId="0" applyFont="1" applyBorder="1" applyAlignment="1">
      <alignment horizontal="center" vertical="center" wrapText="1"/>
    </xf>
    <xf numFmtId="0" fontId="74" fillId="0" borderId="0" xfId="0" applyFont="1" applyBorder="1" applyAlignment="1">
      <alignment horizontal="center" vertical="center"/>
    </xf>
    <xf numFmtId="0" fontId="74" fillId="0" borderId="1" xfId="0" applyFont="1" applyBorder="1" applyAlignment="1">
      <alignment horizontal="center" vertical="center"/>
    </xf>
    <xf numFmtId="0" fontId="21" fillId="0" borderId="0" xfId="0" applyFont="1" applyAlignment="1">
      <alignment horizontal="center"/>
    </xf>
    <xf numFmtId="0" fontId="22" fillId="0" borderId="0" xfId="0" applyFont="1" applyAlignment="1">
      <alignment horizontal="left" vertical="center"/>
    </xf>
    <xf numFmtId="0" fontId="23" fillId="0" borderId="7" xfId="0" applyFont="1" applyBorder="1" applyAlignment="1">
      <alignment horizontal="center"/>
    </xf>
    <xf numFmtId="0" fontId="23" fillId="0" borderId="3" xfId="0" applyFont="1" applyBorder="1" applyAlignment="1">
      <alignment horizontal="center"/>
    </xf>
    <xf numFmtId="0" fontId="24" fillId="0" borderId="5" xfId="0" applyFont="1" applyBorder="1" applyAlignment="1">
      <alignment wrapText="1"/>
    </xf>
    <xf numFmtId="0" fontId="24" fillId="0" borderId="3" xfId="0" applyFont="1" applyBorder="1" applyAlignment="1">
      <alignment wrapText="1"/>
    </xf>
    <xf numFmtId="9" fontId="24" fillId="0" borderId="5" xfId="0" applyNumberFormat="1" applyFont="1" applyBorder="1" applyAlignment="1">
      <alignment horizontal="right"/>
    </xf>
    <xf numFmtId="9" fontId="24" fillId="0" borderId="3" xfId="0" applyNumberFormat="1" applyFont="1" applyBorder="1" applyAlignment="1">
      <alignment horizontal="right"/>
    </xf>
    <xf numFmtId="0" fontId="24" fillId="0" borderId="7" xfId="0" applyFont="1" applyBorder="1" applyAlignment="1">
      <alignment horizontal="left" vertical="center" wrapText="1"/>
    </xf>
    <xf numFmtId="0" fontId="24" fillId="0" borderId="3" xfId="0" applyFont="1" applyBorder="1" applyAlignment="1">
      <alignment horizontal="left" vertical="center" wrapText="1"/>
    </xf>
    <xf numFmtId="0" fontId="24" fillId="0" borderId="7" xfId="0" applyFont="1" applyBorder="1" applyAlignment="1">
      <alignment vertical="center" wrapText="1"/>
    </xf>
    <xf numFmtId="0" fontId="24" fillId="0" borderId="5" xfId="0" applyFont="1" applyBorder="1" applyAlignment="1">
      <alignment vertical="center" wrapText="1"/>
    </xf>
    <xf numFmtId="0" fontId="24" fillId="0" borderId="3" xfId="0" applyFont="1" applyBorder="1" applyAlignment="1">
      <alignment vertical="center" wrapText="1"/>
    </xf>
    <xf numFmtId="0" fontId="24" fillId="0" borderId="5" xfId="0" applyFont="1" applyBorder="1" applyAlignment="1">
      <alignment horizontal="left" vertical="center" wrapText="1"/>
    </xf>
    <xf numFmtId="10" fontId="3" fillId="0" borderId="20" xfId="0" applyNumberFormat="1" applyFont="1" applyBorder="1" applyAlignment="1">
      <alignment vertical="top" wrapText="1"/>
    </xf>
    <xf numFmtId="0" fontId="3" fillId="0" borderId="20" xfId="0" applyFont="1" applyBorder="1" applyAlignment="1">
      <alignment vertical="top" wrapText="1"/>
    </xf>
    <xf numFmtId="0" fontId="13" fillId="0" borderId="0" xfId="0" applyFont="1" applyAlignment="1">
      <alignment horizontal="center"/>
    </xf>
    <xf numFmtId="0" fontId="2" fillId="0" borderId="20" xfId="0" applyFont="1" applyBorder="1" applyAlignment="1">
      <alignment horizontal="center" vertical="top" wrapText="1"/>
    </xf>
    <xf numFmtId="0" fontId="2" fillId="0" borderId="21" xfId="0" applyFont="1" applyBorder="1" applyAlignment="1">
      <alignment horizontal="center" vertical="top" wrapText="1"/>
    </xf>
    <xf numFmtId="0" fontId="2" fillId="0" borderId="22" xfId="0" applyFont="1" applyBorder="1" applyAlignment="1">
      <alignment horizontal="center" vertical="top" wrapText="1"/>
    </xf>
    <xf numFmtId="10" fontId="3" fillId="0" borderId="21" xfId="0" applyNumberFormat="1" applyFont="1" applyBorder="1" applyAlignment="1">
      <alignment horizontal="right" vertical="top" wrapText="1"/>
    </xf>
    <xf numFmtId="0" fontId="3" fillId="0" borderId="22" xfId="0" applyFont="1" applyBorder="1" applyAlignment="1">
      <alignment horizontal="right" vertical="top" wrapText="1"/>
    </xf>
    <xf numFmtId="0" fontId="3" fillId="0" borderId="20" xfId="0" applyFont="1" applyBorder="1" applyAlignment="1">
      <alignment horizontal="left" vertical="top" wrapText="1"/>
    </xf>
    <xf numFmtId="0" fontId="3" fillId="0" borderId="20" xfId="0" applyFont="1" applyBorder="1" applyAlignment="1">
      <alignment horizontal="justify" vertical="top" wrapText="1"/>
    </xf>
    <xf numFmtId="9" fontId="24" fillId="0" borderId="7" xfId="0" applyNumberFormat="1" applyFont="1" applyBorder="1" applyAlignment="1">
      <alignment horizontal="center"/>
    </xf>
    <xf numFmtId="9" fontId="24" fillId="0" borderId="5" xfId="0" applyNumberFormat="1" applyFont="1" applyBorder="1" applyAlignment="1">
      <alignment horizontal="center"/>
    </xf>
    <xf numFmtId="9" fontId="24" fillId="0" borderId="3" xfId="0" applyNumberFormat="1" applyFont="1" applyBorder="1" applyAlignment="1">
      <alignment horizontal="center"/>
    </xf>
    <xf numFmtId="0" fontId="20" fillId="0" borderId="0" xfId="0" applyFont="1"/>
    <xf numFmtId="0" fontId="24" fillId="0" borderId="0" xfId="0" applyFont="1"/>
    <xf numFmtId="0" fontId="24" fillId="0" borderId="7" xfId="0" applyFont="1" applyBorder="1" applyAlignment="1">
      <alignment horizontal="center" vertical="center" wrapText="1"/>
    </xf>
    <xf numFmtId="0" fontId="24" fillId="0" borderId="5" xfId="0" applyFont="1" applyBorder="1" applyAlignment="1">
      <alignment horizontal="center" vertical="center" wrapText="1"/>
    </xf>
    <xf numFmtId="0" fontId="24" fillId="0" borderId="3" xfId="0" applyFont="1" applyBorder="1" applyAlignment="1">
      <alignment horizontal="center" vertical="center" wrapText="1"/>
    </xf>
    <xf numFmtId="0" fontId="24" fillId="0" borderId="7" xfId="0" applyFont="1" applyBorder="1" applyAlignment="1">
      <alignment wrapText="1"/>
    </xf>
    <xf numFmtId="6" fontId="24" fillId="0" borderId="7" xfId="0" applyNumberFormat="1" applyFont="1" applyBorder="1" applyAlignment="1">
      <alignment horizontal="right"/>
    </xf>
    <xf numFmtId="6" fontId="24" fillId="0" borderId="5" xfId="0" applyNumberFormat="1" applyFont="1" applyBorder="1" applyAlignment="1">
      <alignment horizontal="right"/>
    </xf>
    <xf numFmtId="6" fontId="24" fillId="0" borderId="3" xfId="0" applyNumberFormat="1" applyFont="1" applyBorder="1" applyAlignment="1">
      <alignment horizontal="right"/>
    </xf>
    <xf numFmtId="0" fontId="24" fillId="0" borderId="7" xfId="0" applyFont="1" applyBorder="1" applyAlignment="1">
      <alignment horizontal="left" vertical="top" wrapText="1"/>
    </xf>
    <xf numFmtId="0" fontId="24" fillId="0" borderId="5" xfId="0" applyFont="1" applyBorder="1" applyAlignment="1">
      <alignment horizontal="left" vertical="top" wrapText="1"/>
    </xf>
    <xf numFmtId="0" fontId="24" fillId="0" borderId="3" xfId="0" applyFont="1" applyBorder="1" applyAlignment="1">
      <alignment horizontal="left" vertical="top" wrapText="1"/>
    </xf>
    <xf numFmtId="9" fontId="24" fillId="0" borderId="7" xfId="0" applyNumberFormat="1" applyFont="1" applyBorder="1" applyAlignment="1">
      <alignment horizontal="center" vertical="center"/>
    </xf>
    <xf numFmtId="9" fontId="24" fillId="0" borderId="5" xfId="0" applyNumberFormat="1" applyFont="1" applyBorder="1" applyAlignment="1">
      <alignment horizontal="center" vertical="center"/>
    </xf>
    <xf numFmtId="9" fontId="24" fillId="0" borderId="3" xfId="0" applyNumberFormat="1" applyFont="1" applyBorder="1" applyAlignment="1">
      <alignment horizontal="center" vertical="center"/>
    </xf>
    <xf numFmtId="8" fontId="24" fillId="0" borderId="7" xfId="0" applyNumberFormat="1" applyFont="1" applyBorder="1" applyAlignment="1">
      <alignment horizontal="right"/>
    </xf>
    <xf numFmtId="8" fontId="24" fillId="0" borderId="5" xfId="0" applyNumberFormat="1" applyFont="1" applyBorder="1" applyAlignment="1">
      <alignment horizontal="right"/>
    </xf>
    <xf numFmtId="8" fontId="24" fillId="0" borderId="3" xfId="0" applyNumberFormat="1" applyFont="1" applyBorder="1" applyAlignment="1">
      <alignment horizontal="right"/>
    </xf>
    <xf numFmtId="0" fontId="24" fillId="0" borderId="7" xfId="0" applyFont="1" applyBorder="1" applyAlignment="1">
      <alignment horizontal="left" wrapText="1"/>
    </xf>
    <xf numFmtId="0" fontId="24" fillId="0" borderId="3" xfId="0" applyFont="1" applyBorder="1" applyAlignment="1">
      <alignment horizontal="left" wrapText="1"/>
    </xf>
    <xf numFmtId="38" fontId="24" fillId="0" borderId="7" xfId="0" applyNumberFormat="1" applyFont="1" applyBorder="1" applyAlignment="1">
      <alignment horizontal="right" vertical="center"/>
    </xf>
    <xf numFmtId="38" fontId="24" fillId="0" borderId="5" xfId="0" applyNumberFormat="1" applyFont="1" applyBorder="1" applyAlignment="1">
      <alignment horizontal="right" vertical="center"/>
    </xf>
    <xf numFmtId="38" fontId="24" fillId="0" borderId="3" xfId="0" applyNumberFormat="1" applyFont="1" applyBorder="1" applyAlignment="1">
      <alignment horizontal="right" vertical="center"/>
    </xf>
    <xf numFmtId="0" fontId="24" fillId="0" borderId="7" xfId="0" applyFont="1" applyBorder="1" applyAlignment="1">
      <alignment horizontal="right" vertical="top"/>
    </xf>
    <xf numFmtId="0" fontId="24" fillId="0" borderId="5" xfId="0" applyFont="1" applyBorder="1" applyAlignment="1">
      <alignment horizontal="right" vertical="top"/>
    </xf>
    <xf numFmtId="0" fontId="24" fillId="0" borderId="3" xfId="0" applyFont="1" applyBorder="1" applyAlignment="1">
      <alignment horizontal="right" vertical="top"/>
    </xf>
    <xf numFmtId="0" fontId="0" fillId="0" borderId="0" xfId="0" applyAlignment="1">
      <alignment horizontal="center"/>
    </xf>
    <xf numFmtId="0" fontId="41" fillId="0" borderId="7" xfId="0" applyFont="1" applyBorder="1" applyAlignment="1">
      <alignment horizontal="center" vertical="center"/>
    </xf>
    <xf numFmtId="0" fontId="41" fillId="0" borderId="3" xfId="0" applyFont="1" applyBorder="1" applyAlignment="1">
      <alignment horizontal="center" vertical="center"/>
    </xf>
    <xf numFmtId="9" fontId="42" fillId="0" borderId="5" xfId="0" applyNumberFormat="1" applyFont="1" applyBorder="1" applyAlignment="1">
      <alignment horizontal="right" vertical="center"/>
    </xf>
    <xf numFmtId="9" fontId="42" fillId="0" borderId="7" xfId="0" applyNumberFormat="1" applyFont="1" applyBorder="1" applyAlignment="1">
      <alignment horizontal="center" vertical="center"/>
    </xf>
    <xf numFmtId="9" fontId="42" fillId="0" borderId="3" xfId="0" applyNumberFormat="1" applyFont="1" applyBorder="1" applyAlignment="1">
      <alignment horizontal="center" vertical="center"/>
    </xf>
    <xf numFmtId="9" fontId="42" fillId="0" borderId="5" xfId="0" applyNumberFormat="1" applyFont="1" applyBorder="1" applyAlignment="1">
      <alignment horizontal="right"/>
    </xf>
    <xf numFmtId="0" fontId="42" fillId="0" borderId="7" xfId="0" applyFont="1" applyBorder="1" applyAlignment="1">
      <alignment horizontal="left" vertical="center" wrapText="1"/>
    </xf>
    <xf numFmtId="0" fontId="42" fillId="0" borderId="3" xfId="0" applyFont="1" applyBorder="1" applyAlignment="1">
      <alignment horizontal="left" vertical="center" wrapText="1"/>
    </xf>
    <xf numFmtId="0" fontId="42" fillId="0" borderId="7" xfId="0" applyFont="1" applyBorder="1" applyAlignment="1">
      <alignment horizontal="center" vertical="center" wrapText="1"/>
    </xf>
    <xf numFmtId="0" fontId="42" fillId="0" borderId="3" xfId="0" applyFont="1" applyBorder="1" applyAlignment="1">
      <alignment horizontal="center" vertical="center" wrapText="1"/>
    </xf>
    <xf numFmtId="0" fontId="42" fillId="0" borderId="5" xfId="0" applyFont="1" applyBorder="1" applyAlignment="1">
      <alignment horizontal="center" vertical="center" wrapText="1"/>
    </xf>
    <xf numFmtId="0" fontId="42" fillId="0" borderId="7" xfId="0" applyFont="1" applyBorder="1" applyAlignment="1">
      <alignment vertical="center" wrapText="1"/>
    </xf>
    <xf numFmtId="0" fontId="42" fillId="0" borderId="5" xfId="0" applyFont="1" applyBorder="1" applyAlignment="1">
      <alignment vertical="center" wrapText="1"/>
    </xf>
    <xf numFmtId="0" fontId="42" fillId="0" borderId="3" xfId="0" applyFont="1" applyBorder="1" applyAlignment="1">
      <alignment vertical="center" wrapText="1"/>
    </xf>
    <xf numFmtId="0" fontId="42" fillId="0" borderId="5" xfId="0" applyFont="1" applyBorder="1" applyAlignment="1">
      <alignment horizontal="left" vertical="center" wrapText="1"/>
    </xf>
    <xf numFmtId="9" fontId="42" fillId="0" borderId="5" xfId="0" applyNumberFormat="1" applyFont="1" applyBorder="1" applyAlignment="1">
      <alignment horizontal="center" vertical="center"/>
    </xf>
    <xf numFmtId="38" fontId="42" fillId="0" borderId="7" xfId="0" applyNumberFormat="1" applyFont="1" applyBorder="1" applyAlignment="1">
      <alignment horizontal="right" vertical="center"/>
    </xf>
    <xf numFmtId="38" fontId="42" fillId="0" borderId="5" xfId="0" applyNumberFormat="1" applyFont="1" applyBorder="1" applyAlignment="1">
      <alignment horizontal="right" vertical="center"/>
    </xf>
    <xf numFmtId="38" fontId="42" fillId="0" borderId="3" xfId="0" applyNumberFormat="1" applyFont="1" applyBorder="1" applyAlignment="1">
      <alignment horizontal="right" vertical="center"/>
    </xf>
    <xf numFmtId="0" fontId="40" fillId="0" borderId="0" xfId="0" applyFont="1" applyAlignment="1">
      <alignment horizontal="center"/>
    </xf>
    <xf numFmtId="0" fontId="41" fillId="0" borderId="10" xfId="0" applyFont="1" applyBorder="1" applyAlignment="1">
      <alignment horizontal="center"/>
    </xf>
    <xf numFmtId="0" fontId="41" fillId="0" borderId="2" xfId="0" applyFont="1" applyBorder="1" applyAlignment="1">
      <alignment horizontal="center"/>
    </xf>
    <xf numFmtId="0" fontId="42" fillId="0" borderId="7" xfId="0" applyFont="1" applyBorder="1" applyAlignment="1">
      <alignment horizontal="left" vertical="top" wrapText="1"/>
    </xf>
    <xf numFmtId="0" fontId="42" fillId="0" borderId="5" xfId="0" applyFont="1" applyBorder="1" applyAlignment="1">
      <alignment horizontal="left" vertical="top" wrapText="1"/>
    </xf>
    <xf numFmtId="0" fontId="42" fillId="0" borderId="3" xfId="0" applyFont="1" applyBorder="1" applyAlignment="1">
      <alignment horizontal="left" vertical="top" wrapText="1"/>
    </xf>
    <xf numFmtId="0" fontId="42" fillId="0" borderId="7" xfId="0" applyFont="1" applyBorder="1" applyAlignment="1">
      <alignment horizontal="right" vertical="top"/>
    </xf>
    <xf numFmtId="0" fontId="42" fillId="0" borderId="5" xfId="0" applyFont="1" applyBorder="1" applyAlignment="1">
      <alignment horizontal="right" vertical="top"/>
    </xf>
    <xf numFmtId="0" fontId="42" fillId="0" borderId="3" xfId="0" applyFont="1" applyBorder="1" applyAlignment="1">
      <alignment horizontal="right" vertical="top"/>
    </xf>
    <xf numFmtId="9" fontId="77" fillId="0" borderId="5" xfId="0" applyNumberFormat="1" applyFont="1" applyBorder="1" applyAlignment="1">
      <alignment horizontal="right"/>
    </xf>
    <xf numFmtId="9" fontId="77" fillId="0" borderId="3" xfId="0" applyNumberFormat="1" applyFont="1" applyBorder="1" applyAlignment="1">
      <alignment horizontal="right"/>
    </xf>
    <xf numFmtId="0" fontId="75" fillId="0" borderId="0" xfId="0" applyFont="1" applyAlignment="1">
      <alignment horizontal="center"/>
    </xf>
    <xf numFmtId="0" fontId="74" fillId="0" borderId="0" xfId="0" applyFont="1" applyAlignment="1">
      <alignment horizontal="left" vertical="center"/>
    </xf>
    <xf numFmtId="0" fontId="58" fillId="0" borderId="7" xfId="0" applyFont="1" applyBorder="1" applyAlignment="1">
      <alignment horizontal="center"/>
    </xf>
    <xf numFmtId="0" fontId="58" fillId="0" borderId="3" xfId="0" applyFont="1" applyBorder="1" applyAlignment="1">
      <alignment horizontal="center"/>
    </xf>
    <xf numFmtId="0" fontId="77" fillId="0" borderId="5" xfId="0" applyFont="1" applyBorder="1" applyAlignment="1">
      <alignment wrapText="1"/>
    </xf>
    <xf numFmtId="0" fontId="77" fillId="0" borderId="3" xfId="0" applyFont="1" applyBorder="1" applyAlignment="1">
      <alignment wrapText="1"/>
    </xf>
    <xf numFmtId="0" fontId="77" fillId="0" borderId="7" xfId="0" applyFont="1" applyBorder="1" applyAlignment="1">
      <alignment horizontal="left" vertical="center" wrapText="1"/>
    </xf>
    <xf numFmtId="0" fontId="77" fillId="0" borderId="3" xfId="0" applyFont="1" applyBorder="1" applyAlignment="1">
      <alignment horizontal="left" vertical="center" wrapText="1"/>
    </xf>
    <xf numFmtId="0" fontId="77" fillId="0" borderId="7" xfId="0" applyFont="1" applyBorder="1" applyAlignment="1">
      <alignment vertical="center" wrapText="1"/>
    </xf>
    <xf numFmtId="0" fontId="77" fillId="0" borderId="5" xfId="0" applyFont="1" applyBorder="1" applyAlignment="1">
      <alignment vertical="center" wrapText="1"/>
    </xf>
    <xf numFmtId="0" fontId="77" fillId="0" borderId="3" xfId="0" applyFont="1" applyBorder="1" applyAlignment="1">
      <alignment vertical="center" wrapText="1"/>
    </xf>
    <xf numFmtId="0" fontId="77" fillId="0" borderId="5" xfId="0" applyFont="1" applyBorder="1" applyAlignment="1">
      <alignment horizontal="left" vertical="center" wrapText="1"/>
    </xf>
    <xf numFmtId="9" fontId="77" fillId="0" borderId="17" xfId="0" applyNumberFormat="1" applyFont="1" applyBorder="1" applyAlignment="1">
      <alignment horizontal="right"/>
    </xf>
    <xf numFmtId="9" fontId="77" fillId="0" borderId="6" xfId="0" applyNumberFormat="1" applyFont="1" applyBorder="1" applyAlignment="1">
      <alignment horizontal="right"/>
    </xf>
    <xf numFmtId="0" fontId="50" fillId="0" borderId="73" xfId="0" applyFont="1" applyBorder="1" applyAlignment="1">
      <alignment horizontal="center" wrapText="1"/>
    </xf>
    <xf numFmtId="0" fontId="50" fillId="0" borderId="74" xfId="0" applyFont="1" applyBorder="1" applyAlignment="1">
      <alignment horizontal="center" wrapText="1"/>
    </xf>
    <xf numFmtId="0" fontId="50" fillId="0" borderId="65" xfId="0" applyFont="1" applyBorder="1" applyAlignment="1">
      <alignment horizontal="left" wrapText="1"/>
    </xf>
    <xf numFmtId="0" fontId="50" fillId="0" borderId="66" xfId="0" applyFont="1" applyBorder="1" applyAlignment="1">
      <alignment horizontal="left" wrapText="1"/>
    </xf>
    <xf numFmtId="41" fontId="49" fillId="0" borderId="69" xfId="1" applyFont="1" applyFill="1" applyBorder="1" applyAlignment="1">
      <alignment horizontal="center" vertical="top"/>
    </xf>
    <xf numFmtId="41" fontId="49" fillId="0" borderId="18" xfId="1" applyFont="1" applyFill="1" applyBorder="1" applyAlignment="1">
      <alignment horizontal="center" vertical="top"/>
    </xf>
    <xf numFmtId="41" fontId="49" fillId="0" borderId="61" xfId="1" applyFont="1" applyFill="1" applyBorder="1" applyAlignment="1">
      <alignment horizontal="center" vertical="top"/>
    </xf>
    <xf numFmtId="41" fontId="49" fillId="0" borderId="71" xfId="1" applyFont="1" applyFill="1" applyBorder="1" applyAlignment="1">
      <alignment horizontal="center" vertical="top"/>
    </xf>
    <xf numFmtId="41" fontId="49" fillId="0" borderId="72" xfId="1" applyFont="1" applyFill="1" applyBorder="1" applyAlignment="1">
      <alignment horizontal="center" vertical="top"/>
    </xf>
    <xf numFmtId="41" fontId="49" fillId="0" borderId="16" xfId="1" applyFont="1" applyFill="1" applyBorder="1" applyAlignment="1">
      <alignment horizontal="center" vertical="top"/>
    </xf>
    <xf numFmtId="0" fontId="47" fillId="0" borderId="0" xfId="0" applyFont="1" applyAlignment="1">
      <alignment horizontal="center"/>
    </xf>
    <xf numFmtId="0" fontId="50" fillId="0" borderId="47" xfId="0" applyFont="1" applyBorder="1" applyAlignment="1">
      <alignment horizontal="center" vertical="center" wrapText="1"/>
    </xf>
    <xf numFmtId="0" fontId="50" fillId="0" borderId="53" xfId="0" applyFont="1" applyBorder="1" applyAlignment="1">
      <alignment horizontal="center" vertical="center" wrapText="1"/>
    </xf>
    <xf numFmtId="0" fontId="50" fillId="0" borderId="48" xfId="0" applyFont="1" applyBorder="1" applyAlignment="1">
      <alignment horizontal="center" vertical="center" wrapText="1"/>
    </xf>
    <xf numFmtId="0" fontId="50" fillId="0" borderId="49" xfId="0" applyFont="1" applyBorder="1" applyAlignment="1">
      <alignment horizontal="center" vertical="center" wrapText="1"/>
    </xf>
    <xf numFmtId="0" fontId="50" fillId="0" borderId="50" xfId="0" applyFont="1" applyBorder="1" applyAlignment="1">
      <alignment horizontal="center" vertical="center" wrapText="1"/>
    </xf>
    <xf numFmtId="0" fontId="50" fillId="0" borderId="54" xfId="0" applyFont="1" applyBorder="1" applyAlignment="1">
      <alignment horizontal="center" vertical="center" wrapText="1"/>
    </xf>
    <xf numFmtId="0" fontId="50" fillId="0" borderId="35" xfId="0" applyFont="1" applyBorder="1" applyAlignment="1">
      <alignment horizontal="center" vertical="center" wrapText="1"/>
    </xf>
    <xf numFmtId="0" fontId="50" fillId="0" borderId="55" xfId="0" applyFont="1" applyBorder="1" applyAlignment="1">
      <alignment horizontal="center" vertical="center" wrapText="1"/>
    </xf>
    <xf numFmtId="0" fontId="50" fillId="0" borderId="51" xfId="0" applyFont="1" applyBorder="1" applyAlignment="1">
      <alignment horizontal="center" vertical="center" wrapText="1"/>
    </xf>
    <xf numFmtId="0" fontId="50" fillId="0" borderId="52" xfId="0" applyFont="1" applyBorder="1" applyAlignment="1">
      <alignment horizontal="center" vertical="center" wrapText="1"/>
    </xf>
    <xf numFmtId="0" fontId="50" fillId="0" borderId="57" xfId="0" applyFont="1" applyBorder="1" applyAlignment="1">
      <alignment horizontal="center" vertical="center" wrapText="1"/>
    </xf>
    <xf numFmtId="0" fontId="74" fillId="0" borderId="78" xfId="0" applyFont="1" applyBorder="1" applyAlignment="1">
      <alignment horizontal="center" vertical="top"/>
    </xf>
    <xf numFmtId="0" fontId="74" fillId="0" borderId="0" xfId="0" applyFont="1" applyBorder="1" applyAlignment="1">
      <alignment horizontal="center" vertical="top"/>
    </xf>
    <xf numFmtId="0" fontId="75" fillId="0" borderId="24" xfId="0" applyFont="1" applyBorder="1" applyAlignment="1">
      <alignment horizontal="center" vertical="top" wrapText="1"/>
    </xf>
    <xf numFmtId="0" fontId="75" fillId="0" borderId="26" xfId="0" applyFont="1" applyBorder="1" applyAlignment="1">
      <alignment horizontal="center" vertical="top" wrapText="1"/>
    </xf>
    <xf numFmtId="0" fontId="75" fillId="0" borderId="24" xfId="0" applyFont="1" applyFill="1" applyBorder="1" applyAlignment="1">
      <alignment horizontal="center" vertical="top" wrapText="1"/>
    </xf>
    <xf numFmtId="0" fontId="75" fillId="0" borderId="26" xfId="0" applyFont="1" applyFill="1" applyBorder="1" applyAlignment="1">
      <alignment horizontal="center" vertical="top" wrapText="1"/>
    </xf>
    <xf numFmtId="0" fontId="75" fillId="0" borderId="24" xfId="0" applyFont="1" applyBorder="1" applyAlignment="1">
      <alignment horizontal="center" vertical="top"/>
    </xf>
    <xf numFmtId="0" fontId="75" fillId="0" borderId="26" xfId="0" applyFont="1" applyBorder="1" applyAlignment="1">
      <alignment horizontal="center" vertical="top"/>
    </xf>
    <xf numFmtId="0" fontId="74" fillId="0" borderId="0" xfId="0" applyFont="1" applyAlignment="1">
      <alignment vertical="top" wrapText="1"/>
    </xf>
    <xf numFmtId="0" fontId="74" fillId="0" borderId="24" xfId="0" applyFont="1" applyBorder="1" applyAlignment="1">
      <alignment horizontal="left" vertical="top" wrapText="1"/>
    </xf>
    <xf numFmtId="0" fontId="74" fillId="0" borderId="25" xfId="0" applyFont="1" applyBorder="1" applyAlignment="1">
      <alignment horizontal="left" vertical="top" wrapText="1"/>
    </xf>
    <xf numFmtId="0" fontId="74" fillId="0" borderId="26" xfId="0" applyFont="1" applyBorder="1" applyAlignment="1">
      <alignment horizontal="left" vertical="top" wrapText="1"/>
    </xf>
    <xf numFmtId="0" fontId="74" fillId="0" borderId="25" xfId="0" applyFont="1" applyBorder="1" applyAlignment="1">
      <alignment horizontal="left" vertical="center" wrapText="1"/>
    </xf>
    <xf numFmtId="0" fontId="74" fillId="0" borderId="26" xfId="0" applyFont="1" applyBorder="1" applyAlignment="1">
      <alignment horizontal="left" vertical="center" wrapText="1"/>
    </xf>
    <xf numFmtId="0" fontId="74" fillId="0" borderId="25" xfId="0" applyFont="1" applyBorder="1" applyAlignment="1">
      <alignment horizontal="center" vertical="center" wrapText="1"/>
    </xf>
    <xf numFmtId="0" fontId="74" fillId="0" borderId="26" xfId="0" applyFont="1" applyBorder="1" applyAlignment="1">
      <alignment horizontal="center" vertical="center" wrapText="1"/>
    </xf>
    <xf numFmtId="0" fontId="74" fillId="0" borderId="24" xfId="0" applyFont="1" applyBorder="1" applyAlignment="1">
      <alignment horizontal="center" vertical="center" wrapText="1"/>
    </xf>
    <xf numFmtId="0" fontId="74" fillId="0" borderId="24" xfId="0" applyFont="1" applyBorder="1" applyAlignment="1">
      <alignment vertical="center"/>
    </xf>
    <xf numFmtId="0" fontId="74" fillId="0" borderId="25" xfId="0" applyFont="1" applyBorder="1" applyAlignment="1">
      <alignment vertical="center"/>
    </xf>
    <xf numFmtId="0" fontId="74" fillId="0" borderId="26" xfId="0" applyFont="1" applyBorder="1" applyAlignment="1">
      <alignment vertical="center"/>
    </xf>
    <xf numFmtId="0" fontId="74" fillId="0" borderId="24" xfId="0" applyFont="1" applyBorder="1" applyAlignment="1">
      <alignment horizontal="left" vertical="center" wrapText="1"/>
    </xf>
    <xf numFmtId="0" fontId="74" fillId="0" borderId="24" xfId="0" applyFont="1" applyBorder="1" applyAlignment="1">
      <alignment horizontal="center" vertical="center"/>
    </xf>
    <xf numFmtId="0" fontId="74" fillId="0" borderId="25" xfId="0" applyFont="1" applyBorder="1" applyAlignment="1">
      <alignment horizontal="center" vertical="center"/>
    </xf>
    <xf numFmtId="0" fontId="74" fillId="0" borderId="26" xfId="0" applyFont="1" applyBorder="1" applyAlignment="1">
      <alignment horizontal="center" vertical="center"/>
    </xf>
    <xf numFmtId="0" fontId="0" fillId="0" borderId="0" xfId="0" applyAlignment="1">
      <alignment horizontal="left"/>
    </xf>
    <xf numFmtId="0" fontId="32" fillId="0" borderId="0" xfId="0" applyFont="1" applyAlignment="1">
      <alignment horizontal="left"/>
    </xf>
    <xf numFmtId="0" fontId="4" fillId="0" borderId="0" xfId="0" applyFont="1" applyAlignment="1">
      <alignment horizontal="left"/>
    </xf>
    <xf numFmtId="0" fontId="6" fillId="2" borderId="7" xfId="0" applyFont="1" applyFill="1" applyBorder="1" applyAlignment="1">
      <alignment horizontal="center" wrapText="1"/>
    </xf>
    <xf numFmtId="0" fontId="6" fillId="2" borderId="5" xfId="0" applyFont="1" applyFill="1" applyBorder="1" applyAlignment="1">
      <alignment horizontal="center" wrapText="1"/>
    </xf>
    <xf numFmtId="0" fontId="6" fillId="2" borderId="3" xfId="0" applyFont="1" applyFill="1" applyBorder="1" applyAlignment="1">
      <alignment horizontal="center" wrapText="1"/>
    </xf>
    <xf numFmtId="4" fontId="6" fillId="2" borderId="7" xfId="0" applyNumberFormat="1" applyFont="1" applyFill="1" applyBorder="1" applyAlignment="1">
      <alignment horizontal="center" wrapText="1"/>
    </xf>
    <xf numFmtId="4" fontId="6" fillId="2" borderId="5" xfId="0" applyNumberFormat="1" applyFont="1" applyFill="1" applyBorder="1" applyAlignment="1">
      <alignment horizontal="center" wrapText="1"/>
    </xf>
    <xf numFmtId="4" fontId="6" fillId="2" borderId="3" xfId="0" applyNumberFormat="1" applyFont="1" applyFill="1" applyBorder="1" applyAlignment="1">
      <alignment horizontal="center" wrapText="1"/>
    </xf>
    <xf numFmtId="0" fontId="6" fillId="2" borderId="12" xfId="0" applyFont="1" applyFill="1" applyBorder="1" applyAlignment="1">
      <alignment horizontal="center"/>
    </xf>
    <xf numFmtId="0" fontId="6" fillId="2" borderId="11" xfId="0" applyFont="1" applyFill="1" applyBorder="1" applyAlignment="1">
      <alignment horizontal="center"/>
    </xf>
    <xf numFmtId="0" fontId="6" fillId="2" borderId="6" xfId="0" applyFont="1" applyFill="1" applyBorder="1" applyAlignment="1">
      <alignment horizontal="center"/>
    </xf>
    <xf numFmtId="0" fontId="6" fillId="2" borderId="4" xfId="0" applyFont="1" applyFill="1" applyBorder="1" applyAlignment="1">
      <alignment horizontal="center"/>
    </xf>
    <xf numFmtId="0" fontId="6" fillId="2" borderId="12" xfId="0" applyFont="1" applyFill="1" applyBorder="1" applyAlignment="1">
      <alignment horizontal="center" wrapText="1"/>
    </xf>
    <xf numFmtId="0" fontId="6" fillId="2" borderId="13" xfId="0" applyFont="1" applyFill="1" applyBorder="1" applyAlignment="1">
      <alignment horizontal="center" wrapText="1"/>
    </xf>
    <xf numFmtId="0" fontId="6" fillId="2" borderId="6" xfId="0" applyFont="1" applyFill="1" applyBorder="1" applyAlignment="1">
      <alignment horizontal="center" wrapText="1"/>
    </xf>
    <xf numFmtId="0" fontId="6" fillId="2" borderId="15" xfId="0" applyFont="1" applyFill="1" applyBorder="1" applyAlignment="1">
      <alignment horizontal="center" wrapText="1"/>
    </xf>
    <xf numFmtId="0" fontId="82" fillId="0" borderId="24" xfId="0" applyFont="1" applyBorder="1" applyAlignment="1">
      <alignment horizontal="center" wrapText="1"/>
    </xf>
    <xf numFmtId="0" fontId="82" fillId="0" borderId="26" xfId="0" applyFont="1" applyBorder="1" applyAlignment="1">
      <alignment horizontal="center" wrapText="1"/>
    </xf>
    <xf numFmtId="0" fontId="82" fillId="0" borderId="79" xfId="0" applyFont="1" applyBorder="1" applyAlignment="1">
      <alignment horizontal="center" wrapText="1"/>
    </xf>
    <xf numFmtId="0" fontId="82" fillId="0" borderId="37" xfId="0" applyFont="1" applyBorder="1" applyAlignment="1">
      <alignment horizontal="center" wrapText="1"/>
    </xf>
    <xf numFmtId="2" fontId="82" fillId="0" borderId="24" xfId="0" applyNumberFormat="1" applyFont="1" applyBorder="1" applyAlignment="1">
      <alignment horizontal="right" vertical="top" wrapText="1"/>
    </xf>
    <xf numFmtId="2" fontId="82" fillId="0" borderId="26" xfId="0" applyNumberFormat="1" applyFont="1" applyBorder="1" applyAlignment="1">
      <alignment horizontal="right" vertical="top" wrapText="1"/>
    </xf>
    <xf numFmtId="0" fontId="82" fillId="0" borderId="24" xfId="0" applyFont="1" applyBorder="1" applyAlignment="1">
      <alignment horizontal="justify" vertical="top" wrapText="1"/>
    </xf>
    <xf numFmtId="0" fontId="82" fillId="0" borderId="26" xfId="0" applyFont="1" applyBorder="1" applyAlignment="1">
      <alignment horizontal="justify" vertical="top" wrapText="1"/>
    </xf>
    <xf numFmtId="0" fontId="0" fillId="0" borderId="26" xfId="0" applyBorder="1"/>
    <xf numFmtId="3" fontId="82" fillId="0" borderId="24" xfId="0" applyNumberFormat="1" applyFont="1" applyBorder="1" applyAlignment="1">
      <alignment horizontal="right" vertical="top" wrapText="1"/>
    </xf>
    <xf numFmtId="41" fontId="82" fillId="0" borderId="24" xfId="1" applyFont="1" applyBorder="1" applyAlignment="1">
      <alignment horizontal="justify" vertical="top" wrapText="1"/>
    </xf>
    <xf numFmtId="41" fontId="82" fillId="0" borderId="24" xfId="1" applyFont="1" applyBorder="1" applyAlignment="1">
      <alignment horizontal="right" vertical="top" wrapText="1"/>
    </xf>
    <xf numFmtId="164" fontId="82" fillId="0" borderId="91" xfId="1" applyNumberFormat="1" applyFont="1" applyBorder="1" applyAlignment="1">
      <alignment horizontal="right" vertical="top"/>
    </xf>
    <xf numFmtId="0" fontId="0" fillId="0" borderId="26" xfId="0" applyBorder="1" applyAlignment="1">
      <alignment horizontal="right"/>
    </xf>
    <xf numFmtId="0" fontId="82" fillId="0" borderId="91" xfId="0" applyFont="1" applyBorder="1" applyAlignment="1">
      <alignment horizontal="left" vertical="center" wrapText="1"/>
    </xf>
    <xf numFmtId="0" fontId="82" fillId="0" borderId="26" xfId="0" applyFont="1" applyBorder="1" applyAlignment="1">
      <alignment horizontal="left" vertical="center" wrapText="1"/>
    </xf>
    <xf numFmtId="41" fontId="82" fillId="0" borderId="26" xfId="1" applyFont="1" applyBorder="1" applyAlignment="1">
      <alignment horizontal="right" vertical="top" wrapText="1"/>
    </xf>
    <xf numFmtId="41" fontId="82" fillId="0" borderId="26" xfId="1" applyFont="1" applyBorder="1" applyAlignment="1">
      <alignment horizontal="justify" vertical="top" wrapText="1"/>
    </xf>
    <xf numFmtId="0" fontId="75" fillId="0" borderId="80" xfId="0" applyFont="1" applyBorder="1" applyAlignment="1">
      <alignment horizontal="center" vertical="top"/>
    </xf>
    <xf numFmtId="0" fontId="75" fillId="0" borderId="75" xfId="0" applyFont="1" applyBorder="1" applyAlignment="1">
      <alignment horizontal="center" vertical="top"/>
    </xf>
    <xf numFmtId="0" fontId="74" fillId="0" borderId="78" xfId="0" applyFont="1" applyBorder="1" applyAlignment="1">
      <alignment horizontal="center" vertical="center"/>
    </xf>
    <xf numFmtId="0" fontId="74" fillId="0" borderId="0" xfId="0" applyFont="1" applyBorder="1" applyAlignment="1">
      <alignment horizontal="center" vertical="center"/>
    </xf>
    <xf numFmtId="0" fontId="74" fillId="0" borderId="82" xfId="0" applyFont="1" applyBorder="1" applyAlignment="1">
      <alignment horizontal="center" vertical="center" wrapText="1"/>
    </xf>
    <xf numFmtId="0" fontId="74" fillId="0" borderId="83" xfId="0" applyFont="1" applyBorder="1" applyAlignment="1">
      <alignment horizontal="center" vertical="center" wrapText="1"/>
    </xf>
    <xf numFmtId="0" fontId="74" fillId="0" borderId="20" xfId="0" applyFont="1" applyBorder="1" applyAlignment="1">
      <alignment horizontal="left" vertical="top" wrapText="1"/>
    </xf>
    <xf numFmtId="0" fontId="74" fillId="0" borderId="21" xfId="0" applyFont="1" applyBorder="1" applyAlignment="1">
      <alignment horizontal="left" vertical="top" wrapText="1"/>
    </xf>
    <xf numFmtId="0" fontId="74" fillId="0" borderId="20" xfId="0" applyFont="1" applyBorder="1" applyAlignment="1">
      <alignment horizontal="center" vertical="center"/>
    </xf>
    <xf numFmtId="0" fontId="74" fillId="0" borderId="20" xfId="0" applyFont="1" applyBorder="1" applyAlignment="1">
      <alignment horizontal="left" vertical="center" wrapText="1"/>
    </xf>
    <xf numFmtId="0" fontId="74" fillId="0" borderId="1" xfId="0" applyFont="1" applyBorder="1" applyAlignment="1">
      <alignment horizontal="center" vertical="center"/>
    </xf>
    <xf numFmtId="0" fontId="74" fillId="0" borderId="20" xfId="0" applyFont="1" applyBorder="1" applyAlignment="1">
      <alignment vertical="center"/>
    </xf>
    <xf numFmtId="0" fontId="74" fillId="0" borderId="20" xfId="0" applyFont="1" applyBorder="1" applyAlignment="1">
      <alignment horizontal="center" vertical="center" wrapText="1"/>
    </xf>
    <xf numFmtId="0" fontId="74" fillId="0" borderId="21" xfId="0" applyFont="1" applyBorder="1" applyAlignment="1">
      <alignment horizontal="center" vertical="center" wrapText="1"/>
    </xf>
    <xf numFmtId="0" fontId="74" fillId="0" borderId="30" xfId="0" applyFont="1" applyBorder="1" applyAlignment="1">
      <alignment horizontal="center" vertical="center" wrapText="1"/>
    </xf>
    <xf numFmtId="0" fontId="74" fillId="0" borderId="22" xfId="0" applyFont="1" applyBorder="1" applyAlignment="1">
      <alignment horizontal="center" vertical="center" wrapText="1"/>
    </xf>
    <xf numFmtId="0" fontId="46" fillId="0" borderId="7" xfId="0" applyFont="1" applyBorder="1" applyAlignment="1">
      <alignment horizontal="center" vertical="top" wrapText="1"/>
    </xf>
    <xf numFmtId="0" fontId="46" fillId="0" borderId="5" xfId="0" applyFont="1" applyBorder="1" applyAlignment="1">
      <alignment horizontal="center" vertical="top" wrapText="1"/>
    </xf>
    <xf numFmtId="0" fontId="46" fillId="0" borderId="3" xfId="0" applyFont="1" applyBorder="1" applyAlignment="1">
      <alignment horizontal="center" vertical="top" wrapText="1"/>
    </xf>
    <xf numFmtId="0" fontId="46" fillId="3" borderId="7" xfId="0" applyFont="1" applyFill="1" applyBorder="1" applyAlignment="1">
      <alignment horizontal="center" vertical="top" wrapText="1"/>
    </xf>
    <xf numFmtId="0" fontId="46" fillId="3" borderId="5" xfId="0" applyFont="1" applyFill="1" applyBorder="1" applyAlignment="1">
      <alignment horizontal="center" vertical="top" wrapText="1"/>
    </xf>
    <xf numFmtId="0" fontId="46" fillId="3" borderId="3" xfId="0" applyFont="1" applyFill="1" applyBorder="1" applyAlignment="1">
      <alignment horizontal="center" vertical="top" wrapText="1"/>
    </xf>
    <xf numFmtId="0" fontId="45" fillId="0" borderId="7" xfId="0" applyFont="1" applyBorder="1" applyAlignment="1">
      <alignment horizontal="center" vertical="center" wrapText="1"/>
    </xf>
    <xf numFmtId="0" fontId="45" fillId="0" borderId="5" xfId="0" applyFont="1" applyBorder="1" applyAlignment="1">
      <alignment horizontal="center" vertical="center" wrapText="1"/>
    </xf>
    <xf numFmtId="10" fontId="45" fillId="0" borderId="7" xfId="0" applyNumberFormat="1" applyFont="1" applyBorder="1" applyAlignment="1">
      <alignment horizontal="center" vertical="center" wrapText="1"/>
    </xf>
    <xf numFmtId="10" fontId="45" fillId="0" borderId="5" xfId="0" applyNumberFormat="1" applyFont="1" applyBorder="1" applyAlignment="1">
      <alignment horizontal="center" vertical="center" wrapText="1"/>
    </xf>
    <xf numFmtId="0" fontId="45" fillId="0" borderId="12" xfId="0" applyFont="1" applyBorder="1" applyAlignment="1">
      <alignment horizontal="center" vertical="center" wrapText="1"/>
    </xf>
    <xf numFmtId="0" fontId="45" fillId="0" borderId="11" xfId="0" applyFont="1" applyBorder="1" applyAlignment="1">
      <alignment horizontal="center" vertical="center" wrapText="1"/>
    </xf>
    <xf numFmtId="0" fontId="45" fillId="0" borderId="6" xfId="0" applyFont="1" applyBorder="1" applyAlignment="1">
      <alignment horizontal="center" vertical="center" wrapText="1"/>
    </xf>
    <xf numFmtId="0" fontId="45" fillId="0" borderId="4" xfId="0" applyFont="1" applyBorder="1" applyAlignment="1">
      <alignment horizontal="center" vertical="center" wrapText="1"/>
    </xf>
    <xf numFmtId="0" fontId="45" fillId="0" borderId="7" xfId="0" applyFont="1" applyBorder="1" applyAlignment="1">
      <alignment vertical="top" wrapText="1"/>
    </xf>
    <xf numFmtId="0" fontId="45" fillId="0" borderId="3" xfId="0" applyFont="1" applyBorder="1" applyAlignment="1">
      <alignment vertical="top" wrapText="1"/>
    </xf>
    <xf numFmtId="0" fontId="46" fillId="0" borderId="10" xfId="0" applyFont="1" applyBorder="1" applyAlignment="1">
      <alignment horizontal="center" vertical="top" wrapText="1"/>
    </xf>
    <xf numFmtId="0" fontId="46" fillId="0" borderId="19" xfId="0" applyFont="1" applyBorder="1" applyAlignment="1">
      <alignment horizontal="center" vertical="top" wrapText="1"/>
    </xf>
    <xf numFmtId="0" fontId="46" fillId="0" borderId="2" xfId="0" applyFont="1" applyBorder="1" applyAlignment="1">
      <alignment horizontal="center" vertical="top" wrapText="1"/>
    </xf>
    <xf numFmtId="10" fontId="46" fillId="0" borderId="7" xfId="0" applyNumberFormat="1" applyFont="1" applyBorder="1" applyAlignment="1">
      <alignment vertical="center" wrapText="1"/>
    </xf>
    <xf numFmtId="10" fontId="46" fillId="0" borderId="3" xfId="0" applyNumberFormat="1" applyFont="1" applyBorder="1" applyAlignment="1">
      <alignment vertical="center" wrapText="1"/>
    </xf>
    <xf numFmtId="0" fontId="46" fillId="0" borderId="7" xfId="0" applyFont="1" applyBorder="1" applyAlignment="1">
      <alignment vertical="top" wrapText="1"/>
    </xf>
    <xf numFmtId="0" fontId="46" fillId="0" borderId="3" xfId="0" applyFont="1" applyBorder="1" applyAlignment="1">
      <alignment vertical="top" wrapText="1"/>
    </xf>
    <xf numFmtId="0" fontId="46" fillId="0" borderId="7" xfId="0" applyFont="1" applyBorder="1" applyAlignment="1">
      <alignment vertical="center" wrapText="1"/>
    </xf>
    <xf numFmtId="0" fontId="46" fillId="0" borderId="3" xfId="0" applyFont="1" applyBorder="1" applyAlignment="1">
      <alignment vertical="center" wrapText="1"/>
    </xf>
    <xf numFmtId="0" fontId="46" fillId="38" borderId="7" xfId="0" applyFont="1" applyFill="1" applyBorder="1" applyAlignment="1">
      <alignment horizontal="center" vertical="top" wrapText="1"/>
    </xf>
    <xf numFmtId="0" fontId="46" fillId="38" borderId="5" xfId="0" applyFont="1" applyFill="1" applyBorder="1" applyAlignment="1">
      <alignment horizontal="center" vertical="top" wrapText="1"/>
    </xf>
    <xf numFmtId="0" fontId="46" fillId="38" borderId="3" xfId="0" applyFont="1" applyFill="1" applyBorder="1" applyAlignment="1">
      <alignment horizontal="center" vertical="top" wrapText="1"/>
    </xf>
    <xf numFmtId="0" fontId="46" fillId="38" borderId="12" xfId="0" applyFont="1" applyFill="1" applyBorder="1" applyAlignment="1">
      <alignment horizontal="center" vertical="top" wrapText="1"/>
    </xf>
    <xf numFmtId="0" fontId="46" fillId="38" borderId="31" xfId="0" applyFont="1" applyFill="1" applyBorder="1" applyAlignment="1">
      <alignment horizontal="center" vertical="top" wrapText="1"/>
    </xf>
    <xf numFmtId="0" fontId="46" fillId="38" borderId="11" xfId="0" applyFont="1" applyFill="1" applyBorder="1" applyAlignment="1">
      <alignment horizontal="center" vertical="top" wrapText="1"/>
    </xf>
    <xf numFmtId="0" fontId="46" fillId="38" borderId="6" xfId="0" applyFont="1" applyFill="1" applyBorder="1" applyAlignment="1">
      <alignment horizontal="center" vertical="top" wrapText="1"/>
    </xf>
    <xf numFmtId="0" fontId="46" fillId="38" borderId="23" xfId="0" applyFont="1" applyFill="1" applyBorder="1" applyAlignment="1">
      <alignment horizontal="center" vertical="top" wrapText="1"/>
    </xf>
    <xf numFmtId="0" fontId="46" fillId="38" borderId="4" xfId="0" applyFont="1" applyFill="1" applyBorder="1" applyAlignment="1">
      <alignment horizontal="center" vertical="top" wrapText="1"/>
    </xf>
    <xf numFmtId="0" fontId="46" fillId="38" borderId="7" xfId="0" applyFont="1" applyFill="1" applyBorder="1" applyAlignment="1">
      <alignment vertical="top" wrapText="1"/>
    </xf>
    <xf numFmtId="0" fontId="46" fillId="38" borderId="5" xfId="0" applyFont="1" applyFill="1" applyBorder="1" applyAlignment="1">
      <alignment vertical="top" wrapText="1"/>
    </xf>
    <xf numFmtId="0" fontId="46" fillId="38" borderId="3" xfId="0" applyFont="1" applyFill="1" applyBorder="1" applyAlignment="1">
      <alignment vertical="top" wrapText="1"/>
    </xf>
    <xf numFmtId="166" fontId="45" fillId="0" borderId="7" xfId="0" applyNumberFormat="1" applyFont="1" applyBorder="1" applyAlignment="1">
      <alignment horizontal="center" wrapText="1"/>
    </xf>
    <xf numFmtId="166" fontId="45" fillId="0" borderId="5" xfId="0" applyNumberFormat="1" applyFont="1" applyBorder="1" applyAlignment="1">
      <alignment horizontal="center" wrapText="1"/>
    </xf>
    <xf numFmtId="166" fontId="45" fillId="0" borderId="3" xfId="0" applyNumberFormat="1" applyFont="1" applyBorder="1" applyAlignment="1">
      <alignment horizontal="center" wrapText="1"/>
    </xf>
    <xf numFmtId="0" fontId="42" fillId="0" borderId="7" xfId="0" applyFont="1" applyBorder="1" applyAlignment="1">
      <alignment wrapText="1"/>
    </xf>
    <xf numFmtId="0" fontId="42" fillId="0" borderId="5" xfId="0" applyFont="1" applyBorder="1" applyAlignment="1">
      <alignment wrapText="1"/>
    </xf>
    <xf numFmtId="0" fontId="42" fillId="0" borderId="3" xfId="0" applyFont="1" applyBorder="1" applyAlignment="1">
      <alignment wrapText="1"/>
    </xf>
    <xf numFmtId="0" fontId="45" fillId="0" borderId="7" xfId="0" applyFont="1" applyBorder="1" applyAlignment="1">
      <alignment horizontal="center" wrapText="1"/>
    </xf>
    <xf numFmtId="0" fontId="45" fillId="0" borderId="5" xfId="0" applyFont="1" applyBorder="1" applyAlignment="1">
      <alignment horizontal="center" wrapText="1"/>
    </xf>
    <xf numFmtId="0" fontId="45" fillId="0" borderId="3" xfId="0" applyFont="1" applyBorder="1" applyAlignment="1">
      <alignment horizontal="center" wrapText="1"/>
    </xf>
    <xf numFmtId="0" fontId="42" fillId="0" borderId="84" xfId="0" applyFont="1" applyBorder="1" applyAlignment="1">
      <alignment wrapText="1"/>
    </xf>
    <xf numFmtId="0" fontId="42" fillId="0" borderId="8" xfId="0" applyFont="1" applyBorder="1" applyAlignment="1">
      <alignment wrapText="1"/>
    </xf>
    <xf numFmtId="0" fontId="45" fillId="0" borderId="84" xfId="0" applyFont="1" applyBorder="1" applyAlignment="1">
      <alignment horizontal="center" wrapText="1" readingOrder="2"/>
    </xf>
    <xf numFmtId="0" fontId="45" fillId="0" borderId="5" xfId="0" applyFont="1" applyBorder="1" applyAlignment="1">
      <alignment horizontal="center" wrapText="1" readingOrder="2"/>
    </xf>
    <xf numFmtId="0" fontId="45" fillId="0" borderId="8" xfId="0" applyFont="1" applyBorder="1" applyAlignment="1">
      <alignment horizontal="center" wrapText="1" readingOrder="2"/>
    </xf>
    <xf numFmtId="0" fontId="45" fillId="0" borderId="10" xfId="0" applyFont="1" applyBorder="1" applyAlignment="1">
      <alignment horizontal="justify" vertical="top" wrapText="1"/>
    </xf>
    <xf numFmtId="0" fontId="45" fillId="0" borderId="2" xfId="0" applyFont="1" applyBorder="1" applyAlignment="1">
      <alignment horizontal="justify" vertical="top" wrapText="1"/>
    </xf>
    <xf numFmtId="0" fontId="45" fillId="0" borderId="84" xfId="0" applyFont="1" applyBorder="1" applyAlignment="1">
      <alignment vertical="top" wrapText="1"/>
    </xf>
    <xf numFmtId="10" fontId="46" fillId="0" borderId="84" xfId="0" applyNumberFormat="1" applyFont="1" applyBorder="1" applyAlignment="1">
      <alignment vertical="top" wrapText="1"/>
    </xf>
    <xf numFmtId="10" fontId="46" fillId="0" borderId="3" xfId="0" applyNumberFormat="1" applyFont="1" applyBorder="1" applyAlignment="1">
      <alignment vertical="top" wrapText="1"/>
    </xf>
    <xf numFmtId="0" fontId="46" fillId="0" borderId="7" xfId="0" applyFont="1" applyBorder="1" applyAlignment="1">
      <alignment horizontal="center" wrapText="1" readingOrder="2"/>
    </xf>
    <xf numFmtId="0" fontId="46" fillId="0" borderId="3" xfId="0" applyFont="1" applyBorder="1" applyAlignment="1">
      <alignment horizontal="center" wrapText="1" readingOrder="2"/>
    </xf>
    <xf numFmtId="0" fontId="45" fillId="0" borderId="12" xfId="0" applyFont="1" applyBorder="1" applyAlignment="1">
      <alignment vertical="top" wrapText="1"/>
    </xf>
    <xf numFmtId="0" fontId="45" fillId="0" borderId="11" xfId="0" applyFont="1" applyBorder="1" applyAlignment="1">
      <alignment vertical="top" wrapText="1"/>
    </xf>
    <xf numFmtId="0" fontId="45" fillId="0" borderId="6" xfId="0" applyFont="1" applyBorder="1" applyAlignment="1">
      <alignment vertical="top" wrapText="1"/>
    </xf>
    <xf numFmtId="0" fontId="45" fillId="0" borderId="4" xfId="0" applyFont="1" applyBorder="1" applyAlignment="1">
      <alignment vertical="top" wrapText="1"/>
    </xf>
    <xf numFmtId="0" fontId="45" fillId="0" borderId="7" xfId="0" applyFont="1" applyBorder="1" applyAlignment="1">
      <alignment horizontal="center" wrapText="1" readingOrder="2"/>
    </xf>
    <xf numFmtId="0" fontId="45" fillId="0" borderId="3" xfId="0" applyFont="1" applyBorder="1" applyAlignment="1">
      <alignment horizontal="center" wrapText="1" readingOrder="2"/>
    </xf>
    <xf numFmtId="0" fontId="46" fillId="0" borderId="5" xfId="0" applyFont="1" applyBorder="1" applyAlignment="1">
      <alignment vertical="top" wrapText="1"/>
    </xf>
    <xf numFmtId="0" fontId="45" fillId="0" borderId="84" xfId="0" applyFont="1" applyBorder="1" applyAlignment="1">
      <alignment horizontal="right" vertical="top" wrapText="1" readingOrder="2"/>
    </xf>
    <xf numFmtId="0" fontId="45" fillId="0" borderId="5" xfId="0" applyFont="1" applyBorder="1" applyAlignment="1">
      <alignment horizontal="right" vertical="top" wrapText="1" readingOrder="2"/>
    </xf>
    <xf numFmtId="0" fontId="45" fillId="0" borderId="8" xfId="0" applyFont="1" applyBorder="1" applyAlignment="1">
      <alignment horizontal="right" vertical="top" wrapText="1" readingOrder="2"/>
    </xf>
    <xf numFmtId="0" fontId="45" fillId="0" borderId="85" xfId="0" applyFont="1" applyBorder="1" applyAlignment="1">
      <alignment horizontal="justify" vertical="top" wrapText="1"/>
    </xf>
    <xf numFmtId="0" fontId="45" fillId="0" borderId="86" xfId="0" applyFont="1" applyBorder="1" applyAlignment="1">
      <alignment horizontal="justify" vertical="top" wrapText="1"/>
    </xf>
    <xf numFmtId="0" fontId="45" fillId="0" borderId="6" xfId="0" applyFont="1" applyBorder="1" applyAlignment="1">
      <alignment horizontal="justify" vertical="top" wrapText="1"/>
    </xf>
    <xf numFmtId="0" fontId="45" fillId="0" borderId="4" xfId="0" applyFont="1" applyBorder="1" applyAlignment="1">
      <alignment horizontal="justify" vertical="top" wrapText="1"/>
    </xf>
    <xf numFmtId="0" fontId="45" fillId="0" borderId="7" xfId="0" applyFont="1" applyBorder="1" applyAlignment="1">
      <alignment wrapText="1"/>
    </xf>
    <xf numFmtId="0" fontId="45" fillId="0" borderId="5" xfId="0" applyFont="1" applyBorder="1" applyAlignment="1">
      <alignment wrapText="1"/>
    </xf>
    <xf numFmtId="0" fontId="45" fillId="0" borderId="3" xfId="0" applyFont="1" applyBorder="1" applyAlignment="1">
      <alignment wrapText="1"/>
    </xf>
    <xf numFmtId="2" fontId="45" fillId="0" borderId="7" xfId="0" applyNumberFormat="1" applyFont="1" applyBorder="1" applyAlignment="1">
      <alignment horizontal="center" wrapText="1" readingOrder="2"/>
    </xf>
    <xf numFmtId="2" fontId="45" fillId="0" borderId="5" xfId="0" applyNumberFormat="1" applyFont="1" applyBorder="1" applyAlignment="1">
      <alignment horizontal="center" wrapText="1" readingOrder="2"/>
    </xf>
    <xf numFmtId="2" fontId="45" fillId="0" borderId="3" xfId="0" applyNumberFormat="1" applyFont="1" applyBorder="1" applyAlignment="1">
      <alignment horizontal="center" wrapText="1" readingOrder="2"/>
    </xf>
    <xf numFmtId="0" fontId="46" fillId="0" borderId="5" xfId="0" applyFont="1" applyBorder="1" applyAlignment="1">
      <alignment horizontal="center" wrapText="1" readingOrder="2"/>
    </xf>
    <xf numFmtId="0" fontId="81" fillId="0" borderId="7" xfId="0" applyFont="1" applyBorder="1" applyAlignment="1">
      <alignment horizontal="center" wrapText="1" readingOrder="2"/>
    </xf>
    <xf numFmtId="0" fontId="81" fillId="0" borderId="5" xfId="0" applyFont="1" applyBorder="1" applyAlignment="1">
      <alignment horizontal="center" wrapText="1" readingOrder="2"/>
    </xf>
    <xf numFmtId="0" fontId="81" fillId="0" borderId="3" xfId="0" applyFont="1" applyBorder="1" applyAlignment="1">
      <alignment horizontal="center" wrapText="1" readingOrder="2"/>
    </xf>
    <xf numFmtId="0" fontId="45" fillId="0" borderId="5" xfId="0" applyFont="1" applyBorder="1" applyAlignment="1">
      <alignment vertical="top" wrapText="1"/>
    </xf>
    <xf numFmtId="0" fontId="81" fillId="0" borderId="7" xfId="0" applyFont="1" applyBorder="1" applyAlignment="1">
      <alignment horizontal="center" wrapText="1"/>
    </xf>
    <xf numFmtId="0" fontId="81" fillId="0" borderId="5" xfId="0" applyFont="1" applyBorder="1" applyAlignment="1">
      <alignment horizontal="center" wrapText="1"/>
    </xf>
    <xf numFmtId="0" fontId="81" fillId="0" borderId="3" xfId="0" applyFont="1" applyBorder="1" applyAlignment="1">
      <alignment horizontal="center" wrapText="1"/>
    </xf>
    <xf numFmtId="0" fontId="79" fillId="0" borderId="7" xfId="0" applyFont="1" applyBorder="1" applyAlignment="1">
      <alignment horizontal="center" wrapText="1" readingOrder="2"/>
    </xf>
    <xf numFmtId="0" fontId="79" fillId="0" borderId="5" xfId="0" applyFont="1" applyBorder="1" applyAlignment="1">
      <alignment horizontal="center" wrapText="1" readingOrder="2"/>
    </xf>
    <xf numFmtId="0" fontId="79" fillId="0" borderId="3" xfId="0" applyFont="1" applyBorder="1" applyAlignment="1">
      <alignment horizontal="center" wrapText="1" readingOrder="2"/>
    </xf>
    <xf numFmtId="0" fontId="46" fillId="0" borderId="12" xfId="0" applyFont="1" applyBorder="1" applyAlignment="1">
      <alignment horizontal="center" vertical="top" wrapText="1"/>
    </xf>
    <xf numFmtId="0" fontId="46" fillId="0" borderId="31" xfId="0" applyFont="1" applyBorder="1" applyAlignment="1">
      <alignment horizontal="center" vertical="top" wrapText="1"/>
    </xf>
    <xf numFmtId="0" fontId="46" fillId="0" borderId="11" xfId="0" applyFont="1" applyBorder="1" applyAlignment="1">
      <alignment horizontal="center" vertical="top" wrapText="1"/>
    </xf>
    <xf numFmtId="0" fontId="46" fillId="0" borderId="6" xfId="0" applyFont="1" applyBorder="1" applyAlignment="1">
      <alignment horizontal="center" vertical="top" wrapText="1"/>
    </xf>
    <xf numFmtId="0" fontId="46" fillId="0" borderId="23" xfId="0" applyFont="1" applyBorder="1" applyAlignment="1">
      <alignment horizontal="center" vertical="top" wrapText="1"/>
    </xf>
    <xf numFmtId="0" fontId="46" fillId="0" borderId="4" xfId="0" applyFont="1" applyBorder="1" applyAlignment="1">
      <alignment horizontal="center" vertical="top" wrapText="1"/>
    </xf>
    <xf numFmtId="0" fontId="40" fillId="0" borderId="98" xfId="0" applyFont="1" applyBorder="1" applyAlignment="1">
      <alignment horizontal="center"/>
    </xf>
    <xf numFmtId="0" fontId="74" fillId="0" borderId="87" xfId="0" applyFont="1" applyBorder="1" applyAlignment="1">
      <alignment vertical="center"/>
    </xf>
    <xf numFmtId="0" fontId="45" fillId="0" borderId="84" xfId="0" applyFont="1" applyBorder="1" applyAlignment="1">
      <alignment horizontal="center" vertical="center" wrapText="1"/>
    </xf>
    <xf numFmtId="0" fontId="45" fillId="0" borderId="8" xfId="0" applyFont="1" applyBorder="1" applyAlignment="1">
      <alignment horizontal="center" vertical="center" wrapText="1"/>
    </xf>
    <xf numFmtId="0" fontId="45" fillId="0" borderId="3" xfId="0" applyFont="1" applyBorder="1" applyAlignment="1">
      <alignment horizontal="center" vertical="center" wrapText="1"/>
    </xf>
    <xf numFmtId="0" fontId="45" fillId="0" borderId="7" xfId="0" applyFont="1" applyBorder="1" applyAlignment="1">
      <alignment vertical="center" wrapText="1"/>
    </xf>
    <xf numFmtId="0" fontId="45" fillId="0" borderId="3" xfId="0" applyFont="1" applyBorder="1" applyAlignment="1">
      <alignment vertical="center" wrapText="1"/>
    </xf>
    <xf numFmtId="0" fontId="45" fillId="0" borderId="7" xfId="0" applyFont="1" applyBorder="1" applyAlignment="1">
      <alignment horizontal="center" vertical="center" wrapText="1" readingOrder="2"/>
    </xf>
    <xf numFmtId="0" fontId="45" fillId="0" borderId="3" xfId="0" applyFont="1" applyBorder="1" applyAlignment="1">
      <alignment horizontal="center" vertical="center" wrapText="1" readingOrder="2"/>
    </xf>
    <xf numFmtId="2" fontId="45" fillId="0" borderId="7" xfId="0" applyNumberFormat="1" applyFont="1" applyBorder="1" applyAlignment="1">
      <alignment horizontal="center" vertical="center" wrapText="1" readingOrder="2"/>
    </xf>
    <xf numFmtId="2" fontId="45" fillId="0" borderId="3" xfId="0" applyNumberFormat="1" applyFont="1" applyBorder="1" applyAlignment="1">
      <alignment horizontal="center" vertical="center" wrapText="1" readingOrder="2"/>
    </xf>
    <xf numFmtId="0" fontId="45" fillId="0" borderId="5" xfId="0" applyFont="1" applyBorder="1" applyAlignment="1">
      <alignment vertical="center" wrapText="1"/>
    </xf>
    <xf numFmtId="0" fontId="45" fillId="0" borderId="5" xfId="0" applyFont="1" applyBorder="1" applyAlignment="1">
      <alignment horizontal="center" vertical="center" wrapText="1" readingOrder="2"/>
    </xf>
    <xf numFmtId="2" fontId="45" fillId="0" borderId="5" xfId="0" applyNumberFormat="1" applyFont="1" applyBorder="1" applyAlignment="1">
      <alignment horizontal="center" vertical="center" wrapText="1" readingOrder="2"/>
    </xf>
    <xf numFmtId="166" fontId="45" fillId="0" borderId="7" xfId="0" applyNumberFormat="1" applyFont="1" applyBorder="1" applyAlignment="1">
      <alignment horizontal="center" vertical="center" wrapText="1"/>
    </xf>
    <xf numFmtId="166" fontId="45" fillId="0" borderId="5" xfId="0" applyNumberFormat="1" applyFont="1" applyBorder="1" applyAlignment="1">
      <alignment horizontal="center" vertical="center" wrapText="1"/>
    </xf>
    <xf numFmtId="166" fontId="45" fillId="0" borderId="3" xfId="0" applyNumberFormat="1" applyFont="1" applyBorder="1" applyAlignment="1">
      <alignment horizontal="center" vertical="center" wrapText="1"/>
    </xf>
    <xf numFmtId="0" fontId="42" fillId="0" borderId="8" xfId="0" applyFont="1" applyBorder="1" applyAlignment="1">
      <alignment horizontal="left" vertical="center" wrapText="1"/>
    </xf>
    <xf numFmtId="0" fontId="45" fillId="0" borderId="84" xfId="0" applyFont="1" applyBorder="1" applyAlignment="1">
      <alignment horizontal="center" vertical="center" wrapText="1" readingOrder="2"/>
    </xf>
    <xf numFmtId="0" fontId="45" fillId="0" borderId="8" xfId="0" applyFont="1" applyBorder="1" applyAlignment="1">
      <alignment horizontal="center" vertical="center" wrapText="1" readingOrder="2"/>
    </xf>
    <xf numFmtId="0" fontId="46" fillId="0" borderId="7" xfId="0" applyFont="1" applyBorder="1" applyAlignment="1">
      <alignment horizontal="center" vertical="center" wrapText="1"/>
    </xf>
    <xf numFmtId="0" fontId="46" fillId="0" borderId="3" xfId="0" applyFont="1" applyBorder="1" applyAlignment="1">
      <alignment horizontal="center" vertical="center" wrapText="1"/>
    </xf>
    <xf numFmtId="0" fontId="45" fillId="0" borderId="7" xfId="0" applyFont="1" applyBorder="1" applyAlignment="1">
      <alignment vertical="center" wrapText="1" readingOrder="2"/>
    </xf>
    <xf numFmtId="0" fontId="45" fillId="0" borderId="5" xfId="0" applyFont="1" applyBorder="1" applyAlignment="1">
      <alignment vertical="center" wrapText="1" readingOrder="2"/>
    </xf>
    <xf numFmtId="0" fontId="45" fillId="0" borderId="8" xfId="0" applyFont="1" applyBorder="1" applyAlignment="1">
      <alignment vertical="center" wrapText="1" readingOrder="2"/>
    </xf>
    <xf numFmtId="0" fontId="4" fillId="36" borderId="21" xfId="0" applyFont="1" applyFill="1" applyBorder="1" applyAlignment="1">
      <alignment horizontal="center" vertical="center"/>
    </xf>
    <xf numFmtId="0" fontId="4" fillId="36" borderId="22" xfId="0" applyFont="1" applyFill="1" applyBorder="1" applyAlignment="1">
      <alignment horizontal="center" vertical="center"/>
    </xf>
    <xf numFmtId="0" fontId="80" fillId="0" borderId="87" xfId="0" applyFont="1" applyFill="1" applyBorder="1" applyAlignment="1">
      <alignment horizontal="center" vertical="center"/>
    </xf>
    <xf numFmtId="0" fontId="80" fillId="0" borderId="88" xfId="0" applyFont="1" applyFill="1" applyBorder="1" applyAlignment="1">
      <alignment horizontal="center" vertical="center"/>
    </xf>
    <xf numFmtId="0" fontId="80" fillId="0" borderId="89" xfId="0" applyFont="1" applyFill="1" applyBorder="1" applyAlignment="1">
      <alignment horizontal="center" vertical="center"/>
    </xf>
    <xf numFmtId="0" fontId="4" fillId="37" borderId="87" xfId="0" applyFont="1" applyFill="1" applyBorder="1" applyAlignment="1">
      <alignment horizontal="center" vertical="center"/>
    </xf>
    <xf numFmtId="0" fontId="4" fillId="37" borderId="88" xfId="0" applyFont="1" applyFill="1" applyBorder="1" applyAlignment="1">
      <alignment horizontal="center" vertical="center"/>
    </xf>
    <xf numFmtId="0" fontId="4" fillId="37" borderId="89" xfId="0" applyFont="1" applyFill="1" applyBorder="1" applyAlignment="1">
      <alignment horizontal="center" vertical="center"/>
    </xf>
    <xf numFmtId="0" fontId="4" fillId="4" borderId="87" xfId="0" applyFont="1" applyFill="1" applyBorder="1" applyAlignment="1">
      <alignment horizontal="center" vertical="center"/>
    </xf>
    <xf numFmtId="0" fontId="4" fillId="4" borderId="88" xfId="0" applyFont="1" applyFill="1" applyBorder="1" applyAlignment="1">
      <alignment horizontal="center" vertical="center"/>
    </xf>
    <xf numFmtId="0" fontId="4" fillId="4" borderId="89" xfId="0" applyFont="1" applyFill="1" applyBorder="1" applyAlignment="1">
      <alignment horizontal="center" vertical="center"/>
    </xf>
    <xf numFmtId="0" fontId="79" fillId="0" borderId="7" xfId="0" applyFont="1" applyBorder="1" applyAlignment="1">
      <alignment horizontal="center" vertical="center" wrapText="1" readingOrder="2"/>
    </xf>
    <xf numFmtId="0" fontId="79" fillId="0" borderId="5" xfId="0" applyFont="1" applyBorder="1" applyAlignment="1">
      <alignment horizontal="center" vertical="center" wrapText="1" readingOrder="2"/>
    </xf>
    <xf numFmtId="0" fontId="79" fillId="0" borderId="3" xfId="0" applyFont="1" applyBorder="1" applyAlignment="1">
      <alignment horizontal="center" vertical="center" wrapText="1" readingOrder="2"/>
    </xf>
    <xf numFmtId="2" fontId="79" fillId="0" borderId="7" xfId="0" applyNumberFormat="1" applyFont="1" applyBorder="1" applyAlignment="1">
      <alignment horizontal="center" vertical="center" wrapText="1" readingOrder="2"/>
    </xf>
    <xf numFmtId="2" fontId="79" fillId="0" borderId="5" xfId="0" applyNumberFormat="1" applyFont="1" applyBorder="1" applyAlignment="1">
      <alignment horizontal="center" vertical="center" wrapText="1" readingOrder="2"/>
    </xf>
    <xf numFmtId="2" fontId="79" fillId="0" borderId="3" xfId="0" applyNumberFormat="1" applyFont="1" applyBorder="1" applyAlignment="1">
      <alignment horizontal="center" vertical="center" wrapText="1" readingOrder="2"/>
    </xf>
    <xf numFmtId="0" fontId="81" fillId="0" borderId="7" xfId="0" applyFont="1" applyBorder="1" applyAlignment="1">
      <alignment horizontal="center" vertical="center" wrapText="1" readingOrder="2"/>
    </xf>
    <xf numFmtId="0" fontId="81" fillId="0" borderId="5" xfId="0" applyFont="1" applyBorder="1" applyAlignment="1">
      <alignment horizontal="center" vertical="center" wrapText="1" readingOrder="2"/>
    </xf>
    <xf numFmtId="0" fontId="81" fillId="0" borderId="3" xfId="0" applyFont="1" applyBorder="1" applyAlignment="1">
      <alignment horizontal="center" vertical="center" wrapText="1" readingOrder="2"/>
    </xf>
    <xf numFmtId="0" fontId="81" fillId="0" borderId="7" xfId="0" applyFont="1" applyBorder="1" applyAlignment="1">
      <alignment horizontal="center" vertical="center" wrapText="1"/>
    </xf>
    <xf numFmtId="0" fontId="81" fillId="0" borderId="5" xfId="0" applyFont="1" applyBorder="1" applyAlignment="1">
      <alignment horizontal="center" vertical="center" wrapText="1"/>
    </xf>
    <xf numFmtId="0" fontId="81" fillId="0" borderId="3" xfId="0" applyFont="1" applyBorder="1" applyAlignment="1">
      <alignment horizontal="center" vertical="center" wrapText="1"/>
    </xf>
    <xf numFmtId="0" fontId="46" fillId="0" borderId="7" xfId="0" applyFont="1" applyBorder="1" applyAlignment="1">
      <alignment horizontal="center" vertical="center" wrapText="1" readingOrder="2"/>
    </xf>
    <xf numFmtId="0" fontId="46" fillId="0" borderId="5" xfId="0" applyFont="1" applyBorder="1" applyAlignment="1">
      <alignment horizontal="center" vertical="center" wrapText="1" readingOrder="2"/>
    </xf>
    <xf numFmtId="0" fontId="46" fillId="0" borderId="3" xfId="0" applyFont="1" applyBorder="1" applyAlignment="1">
      <alignment horizontal="center" vertical="center" wrapText="1" readingOrder="2"/>
    </xf>
    <xf numFmtId="0" fontId="46" fillId="0" borderId="5" xfId="0" applyFont="1" applyBorder="1" applyAlignment="1">
      <alignment horizontal="center" vertical="center" wrapText="1"/>
    </xf>
    <xf numFmtId="0" fontId="45" fillId="0" borderId="12" xfId="0" applyFont="1" applyBorder="1" applyAlignment="1">
      <alignment horizontal="left" vertical="center" wrapText="1"/>
    </xf>
    <xf numFmtId="0" fontId="45" fillId="0" borderId="11" xfId="0" applyFont="1" applyBorder="1" applyAlignment="1">
      <alignment horizontal="left" vertical="center" wrapText="1"/>
    </xf>
    <xf numFmtId="0" fontId="45" fillId="0" borderId="6" xfId="0" applyFont="1" applyBorder="1" applyAlignment="1">
      <alignment horizontal="left" vertical="center" wrapText="1"/>
    </xf>
    <xf numFmtId="0" fontId="45" fillId="0" borderId="4" xfId="0" applyFont="1" applyBorder="1" applyAlignment="1">
      <alignment horizontal="left" vertical="center" wrapText="1"/>
    </xf>
    <xf numFmtId="0" fontId="45" fillId="0" borderId="85" xfId="0" applyFont="1" applyBorder="1" applyAlignment="1">
      <alignment horizontal="justify" vertical="center" wrapText="1"/>
    </xf>
    <xf numFmtId="0" fontId="45" fillId="0" borderId="86" xfId="0" applyFont="1" applyBorder="1" applyAlignment="1">
      <alignment horizontal="justify" vertical="center" wrapText="1"/>
    </xf>
    <xf numFmtId="0" fontId="45" fillId="0" borderId="17" xfId="0" applyFont="1" applyBorder="1" applyAlignment="1">
      <alignment horizontal="justify" vertical="center" wrapText="1"/>
    </xf>
    <xf numFmtId="0" fontId="45" fillId="0" borderId="14" xfId="0" applyFont="1" applyBorder="1" applyAlignment="1">
      <alignment horizontal="justify" vertical="center" wrapText="1"/>
    </xf>
    <xf numFmtId="0" fontId="45" fillId="0" borderId="6" xfId="0" applyFont="1" applyBorder="1" applyAlignment="1">
      <alignment horizontal="justify" vertical="center" wrapText="1"/>
    </xf>
    <xf numFmtId="0" fontId="45" fillId="0" borderId="4" xfId="0" applyFont="1" applyBorder="1" applyAlignment="1">
      <alignment horizontal="justify" vertical="center" wrapText="1"/>
    </xf>
    <xf numFmtId="10" fontId="46" fillId="0" borderId="84" xfId="0" applyNumberFormat="1" applyFont="1" applyBorder="1" applyAlignment="1">
      <alignment vertical="center" wrapText="1"/>
    </xf>
    <xf numFmtId="10" fontId="46" fillId="0" borderId="5" xfId="0" applyNumberFormat="1" applyFont="1" applyBorder="1" applyAlignment="1">
      <alignment vertical="center" wrapText="1"/>
    </xf>
    <xf numFmtId="0" fontId="88" fillId="0" borderId="0" xfId="0" applyFont="1" applyAlignment="1">
      <alignment horizontal="center" vertical="center"/>
    </xf>
    <xf numFmtId="10" fontId="45" fillId="0" borderId="3" xfId="0" applyNumberFormat="1" applyFont="1" applyBorder="1" applyAlignment="1">
      <alignment horizontal="center" vertical="center" wrapText="1"/>
    </xf>
    <xf numFmtId="0" fontId="45" fillId="0" borderId="84" xfId="0" applyFont="1" applyBorder="1" applyAlignment="1">
      <alignment vertical="center" wrapText="1"/>
    </xf>
    <xf numFmtId="0" fontId="46" fillId="0" borderId="84" xfId="0" applyFont="1" applyBorder="1" applyAlignment="1">
      <alignment horizontal="center" vertical="center" wrapText="1"/>
    </xf>
    <xf numFmtId="0" fontId="45" fillId="0" borderId="7" xfId="0" applyFont="1" applyBorder="1" applyAlignment="1">
      <alignment horizontal="center" vertical="top" wrapText="1"/>
    </xf>
    <xf numFmtId="0" fontId="45" fillId="0" borderId="5" xfId="0" applyFont="1" applyBorder="1" applyAlignment="1">
      <alignment horizontal="center" vertical="top" wrapText="1"/>
    </xf>
    <xf numFmtId="0" fontId="45" fillId="0" borderId="3" xfId="0" applyFont="1" applyBorder="1" applyAlignment="1">
      <alignment horizontal="center" vertical="top" wrapText="1"/>
    </xf>
    <xf numFmtId="0" fontId="45" fillId="0" borderId="10" xfId="0" applyFont="1" applyBorder="1" applyAlignment="1">
      <alignment horizontal="center" vertical="top" wrapText="1"/>
    </xf>
    <xf numFmtId="0" fontId="45" fillId="0" borderId="2" xfId="0" applyFont="1" applyBorder="1" applyAlignment="1">
      <alignment horizontal="center" vertical="top" wrapText="1"/>
    </xf>
    <xf numFmtId="0" fontId="45" fillId="0" borderId="7" xfId="0" applyFont="1" applyBorder="1" applyAlignment="1">
      <alignment horizontal="justify" vertical="top" wrapText="1"/>
    </xf>
    <xf numFmtId="0" fontId="45" fillId="0" borderId="5" xfId="0" applyFont="1" applyBorder="1" applyAlignment="1">
      <alignment horizontal="justify" vertical="top" wrapText="1"/>
    </xf>
    <xf numFmtId="0" fontId="45" fillId="0" borderId="3" xfId="0" applyFont="1" applyBorder="1" applyAlignment="1">
      <alignment horizontal="justify" vertical="top" wrapText="1"/>
    </xf>
    <xf numFmtId="0" fontId="75" fillId="0" borderId="0" xfId="0" applyFont="1" applyAlignment="1">
      <alignment horizontal="right"/>
    </xf>
    <xf numFmtId="0" fontId="74" fillId="0" borderId="98" xfId="0" applyFont="1" applyBorder="1" applyAlignment="1">
      <alignment horizontal="left" vertical="center"/>
    </xf>
    <xf numFmtId="9" fontId="74" fillId="0" borderId="20" xfId="0" applyNumberFormat="1" applyFont="1" applyBorder="1" applyAlignment="1">
      <alignment vertical="top"/>
    </xf>
    <xf numFmtId="10" fontId="21" fillId="0" borderId="20" xfId="0" applyNumberFormat="1" applyFont="1" applyBorder="1"/>
    <xf numFmtId="0" fontId="74" fillId="0" borderId="21" xfId="0" applyFont="1" applyBorder="1" applyAlignment="1">
      <alignment horizontal="left" vertical="center" wrapText="1"/>
    </xf>
    <xf numFmtId="0" fontId="74" fillId="0" borderId="30" xfId="0" applyFont="1" applyBorder="1" applyAlignment="1">
      <alignment horizontal="left" vertical="center" wrapText="1"/>
    </xf>
    <xf numFmtId="0" fontId="74" fillId="0" borderId="22" xfId="0" applyFont="1" applyBorder="1" applyAlignment="1">
      <alignment horizontal="left" vertical="center" wrapText="1"/>
    </xf>
    <xf numFmtId="0" fontId="75" fillId="0" borderId="20" xfId="0" applyFont="1" applyBorder="1" applyAlignment="1">
      <alignment wrapText="1"/>
    </xf>
  </cellXfs>
  <cellStyles count="139">
    <cellStyle name="20% - Accent1 2" xfId="15"/>
    <cellStyle name="20% - Accent1 3" xfId="16"/>
    <cellStyle name="20% - Accent1 4" xfId="17"/>
    <cellStyle name="20% - Accent2 2" xfId="18"/>
    <cellStyle name="20% - Accent2 3" xfId="19"/>
    <cellStyle name="20% - Accent2 4" xfId="20"/>
    <cellStyle name="20% - Accent3 2" xfId="21"/>
    <cellStyle name="20% - Accent3 3" xfId="22"/>
    <cellStyle name="20% - Accent3 4" xfId="23"/>
    <cellStyle name="20% - Accent4 2" xfId="24"/>
    <cellStyle name="20% - Accent4 3" xfId="25"/>
    <cellStyle name="20% - Accent4 4" xfId="26"/>
    <cellStyle name="20% - Accent5 2" xfId="27"/>
    <cellStyle name="20% - Accent5 3" xfId="28"/>
    <cellStyle name="20% - Accent5 4" xfId="29"/>
    <cellStyle name="20% - Accent6 2" xfId="30"/>
    <cellStyle name="20% - Accent6 3" xfId="31"/>
    <cellStyle name="20% - Accent6 4" xfId="32"/>
    <cellStyle name="40% - Accent1 2" xfId="33"/>
    <cellStyle name="40% - Accent1 3" xfId="34"/>
    <cellStyle name="40% - Accent1 4" xfId="35"/>
    <cellStyle name="40% - Accent2 2" xfId="36"/>
    <cellStyle name="40% - Accent2 3" xfId="37"/>
    <cellStyle name="40% - Accent2 4" xfId="38"/>
    <cellStyle name="40% - Accent3 2" xfId="39"/>
    <cellStyle name="40% - Accent3 3" xfId="40"/>
    <cellStyle name="40% - Accent3 4" xfId="41"/>
    <cellStyle name="40% - Accent4 2" xfId="42"/>
    <cellStyle name="40% - Accent4 3" xfId="43"/>
    <cellStyle name="40% - Accent4 4" xfId="44"/>
    <cellStyle name="40% - Accent5 2" xfId="45"/>
    <cellStyle name="40% - Accent5 3" xfId="46"/>
    <cellStyle name="40% - Accent5 4" xfId="47"/>
    <cellStyle name="40% - Accent6 2" xfId="48"/>
    <cellStyle name="40% - Accent6 3" xfId="49"/>
    <cellStyle name="40% - Accent6 4" xfId="50"/>
    <cellStyle name="60% - Accent1 2" xfId="51"/>
    <cellStyle name="60% - Accent1 3" xfId="52"/>
    <cellStyle name="60% - Accent1 4" xfId="53"/>
    <cellStyle name="60% - Accent2 2" xfId="54"/>
    <cellStyle name="60% - Accent2 3" xfId="55"/>
    <cellStyle name="60% - Accent2 4" xfId="56"/>
    <cellStyle name="60% - Accent3 2" xfId="57"/>
    <cellStyle name="60% - Accent3 3" xfId="58"/>
    <cellStyle name="60% - Accent3 4" xfId="59"/>
    <cellStyle name="60% - Accent4 2" xfId="60"/>
    <cellStyle name="60% - Accent4 3" xfId="61"/>
    <cellStyle name="60% - Accent4 4" xfId="62"/>
    <cellStyle name="60% - Accent5 2" xfId="63"/>
    <cellStyle name="60% - Accent5 3" xfId="64"/>
    <cellStyle name="60% - Accent5 4" xfId="65"/>
    <cellStyle name="60% - Accent6 2" xfId="66"/>
    <cellStyle name="60% - Accent6 3" xfId="67"/>
    <cellStyle name="60% - Accent6 4" xfId="68"/>
    <cellStyle name="Accent1 2" xfId="69"/>
    <cellStyle name="Accent1 3" xfId="70"/>
    <cellStyle name="Accent1 4" xfId="71"/>
    <cellStyle name="Accent2 2" xfId="72"/>
    <cellStyle name="Accent2 3" xfId="73"/>
    <cellStyle name="Accent2 4" xfId="74"/>
    <cellStyle name="Accent3 2" xfId="75"/>
    <cellStyle name="Accent3 3" xfId="76"/>
    <cellStyle name="Accent3 4" xfId="77"/>
    <cellStyle name="Accent4 2" xfId="78"/>
    <cellStyle name="Accent4 3" xfId="79"/>
    <cellStyle name="Accent4 4" xfId="80"/>
    <cellStyle name="Accent5 2" xfId="81"/>
    <cellStyle name="Accent5 3" xfId="82"/>
    <cellStyle name="Accent5 4" xfId="83"/>
    <cellStyle name="Accent6 2" xfId="84"/>
    <cellStyle name="Accent6 3" xfId="85"/>
    <cellStyle name="Accent6 4" xfId="86"/>
    <cellStyle name="Bad 2" xfId="87"/>
    <cellStyle name="Bad 3" xfId="88"/>
    <cellStyle name="Bad 4" xfId="89"/>
    <cellStyle name="Calculation 2" xfId="90"/>
    <cellStyle name="Calculation 3" xfId="91"/>
    <cellStyle name="Calculation 4" xfId="92"/>
    <cellStyle name="Check Cell 2" xfId="93"/>
    <cellStyle name="Check Cell 3" xfId="94"/>
    <cellStyle name="Check Cell 4" xfId="95"/>
    <cellStyle name="Comma [0]" xfId="1" builtinId="6"/>
    <cellStyle name="Comma [0] 2" xfId="12"/>
    <cellStyle name="Comma [0] 2 2" xfId="6"/>
    <cellStyle name="Comma [0] 3" xfId="13"/>
    <cellStyle name="Comma 2" xfId="14"/>
    <cellStyle name="Comma 2 2" xfId="5"/>
    <cellStyle name="Comma 3" xfId="4"/>
    <cellStyle name="Explanatory Text 2" xfId="96"/>
    <cellStyle name="Explanatory Text 3" xfId="97"/>
    <cellStyle name="Explanatory Text 4" xfId="98"/>
    <cellStyle name="Good 2" xfId="99"/>
    <cellStyle name="Good 3" xfId="100"/>
    <cellStyle name="Good 4" xfId="101"/>
    <cellStyle name="Heading 1 2" xfId="102"/>
    <cellStyle name="Heading 1 3" xfId="103"/>
    <cellStyle name="Heading 1 4" xfId="104"/>
    <cellStyle name="Heading 2 2" xfId="105"/>
    <cellStyle name="Heading 2 3" xfId="106"/>
    <cellStyle name="Heading 2 4" xfId="107"/>
    <cellStyle name="Heading 3 2" xfId="108"/>
    <cellStyle name="Heading 3 3" xfId="109"/>
    <cellStyle name="Heading 3 4" xfId="110"/>
    <cellStyle name="Heading 4 2" xfId="111"/>
    <cellStyle name="Heading 4 3" xfId="112"/>
    <cellStyle name="Heading 4 4" xfId="113"/>
    <cellStyle name="Input 2" xfId="114"/>
    <cellStyle name="Input 3" xfId="115"/>
    <cellStyle name="Input 4" xfId="116"/>
    <cellStyle name="Linked Cell 2" xfId="117"/>
    <cellStyle name="Linked Cell 3" xfId="118"/>
    <cellStyle name="Linked Cell 4" xfId="119"/>
    <cellStyle name="Neutral 2" xfId="120"/>
    <cellStyle name="Neutral 3" xfId="121"/>
    <cellStyle name="Neutral 4" xfId="122"/>
    <cellStyle name="Normal" xfId="0" builtinId="0"/>
    <cellStyle name="Normal 2" xfId="3"/>
    <cellStyle name="Normal 2 2" xfId="7"/>
    <cellStyle name="Normal 3" xfId="123"/>
    <cellStyle name="Normal 5" xfId="8"/>
    <cellStyle name="Normal 6" xfId="9"/>
    <cellStyle name="Normal 7" xfId="10"/>
    <cellStyle name="Normal 8" xfId="11"/>
    <cellStyle name="Note 2" xfId="124"/>
    <cellStyle name="Note 3" xfId="125"/>
    <cellStyle name="Note 4" xfId="126"/>
    <cellStyle name="Output 2" xfId="127"/>
    <cellStyle name="Output 3" xfId="128"/>
    <cellStyle name="Output 4" xfId="129"/>
    <cellStyle name="Percent" xfId="2" builtinId="5"/>
    <cellStyle name="Title 2" xfId="130"/>
    <cellStyle name="Title 3" xfId="131"/>
    <cellStyle name="Title 4" xfId="132"/>
    <cellStyle name="Total 2" xfId="133"/>
    <cellStyle name="Total 3" xfId="134"/>
    <cellStyle name="Total 4" xfId="135"/>
    <cellStyle name="Warning Text 2" xfId="136"/>
    <cellStyle name="Warning Text 3" xfId="137"/>
    <cellStyle name="Warning Text 4" xfId="138"/>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oneCellAnchor>
    <xdr:from>
      <xdr:col>5</xdr:col>
      <xdr:colOff>923925</xdr:colOff>
      <xdr:row>3</xdr:row>
      <xdr:rowOff>47625</xdr:rowOff>
    </xdr:from>
    <xdr:ext cx="3143250" cy="124714"/>
    <xdr:sp macro="" textlink="">
      <xdr:nvSpPr>
        <xdr:cNvPr id="2" name="TextBox 1"/>
        <xdr:cNvSpPr txBox="1"/>
      </xdr:nvSpPr>
      <xdr:spPr>
        <a:xfrm>
          <a:off x="2057400" y="590550"/>
          <a:ext cx="3143250" cy="12471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tIns="0" bIns="0" rtlCol="0" anchor="t">
          <a:spAutoFit/>
        </a:bodyPr>
        <a:lstStyle/>
        <a:p>
          <a:r>
            <a:rPr lang="en-US" sz="800">
              <a:latin typeface="Verdana" pitchFamily="34" charset="0"/>
              <a:ea typeface="Verdana" pitchFamily="34" charset="0"/>
              <a:cs typeface="Verdana" pitchFamily="34" charset="0"/>
            </a:rPr>
            <a:t>:</a:t>
          </a:r>
          <a:r>
            <a:rPr lang="en-US" sz="800" baseline="0">
              <a:latin typeface="Verdana" pitchFamily="34" charset="0"/>
              <a:ea typeface="Verdana" pitchFamily="34" charset="0"/>
              <a:cs typeface="Verdana" pitchFamily="34" charset="0"/>
            </a:rPr>
            <a:t>  Dinas Pendidikan</a:t>
          </a:r>
          <a:endParaRPr lang="en-US" sz="800">
            <a:latin typeface="Verdana" pitchFamily="34" charset="0"/>
            <a:ea typeface="Verdana" pitchFamily="34" charset="0"/>
            <a:cs typeface="Verdana" pitchFamily="34" charset="0"/>
          </a:endParaRPr>
        </a:p>
      </xdr:txBody>
    </xdr:sp>
    <xdr:clientData/>
  </xdr:oneCellAnchor>
  <xdr:oneCellAnchor>
    <xdr:from>
      <xdr:col>5</xdr:col>
      <xdr:colOff>933450</xdr:colOff>
      <xdr:row>4</xdr:row>
      <xdr:rowOff>38100</xdr:rowOff>
    </xdr:from>
    <xdr:ext cx="6019800" cy="623569"/>
    <xdr:sp macro="" textlink="">
      <xdr:nvSpPr>
        <xdr:cNvPr id="3" name="TextBox 2"/>
        <xdr:cNvSpPr txBox="1"/>
      </xdr:nvSpPr>
      <xdr:spPr>
        <a:xfrm>
          <a:off x="2066925" y="742950"/>
          <a:ext cx="6019800" cy="6235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tIns="0" bIns="0" rtlCol="0" anchor="t">
          <a:spAutoFit/>
        </a:bodyPr>
        <a:lstStyle/>
        <a:p>
          <a:r>
            <a:rPr lang="en-US" sz="800">
              <a:latin typeface="Verdana" pitchFamily="34" charset="0"/>
              <a:ea typeface="Verdana" pitchFamily="34" charset="0"/>
              <a:cs typeface="Verdana" pitchFamily="34" charset="0"/>
            </a:rPr>
            <a:t>:</a:t>
          </a:r>
          <a:r>
            <a:rPr lang="en-US" sz="800" baseline="0">
              <a:latin typeface="Verdana" pitchFamily="34" charset="0"/>
              <a:ea typeface="Verdana" pitchFamily="34" charset="0"/>
              <a:cs typeface="Verdana" pitchFamily="34" charset="0"/>
            </a:rPr>
            <a:t>  - Perumusan kebijakan teknis di bidang Pendidikan</a:t>
          </a:r>
        </a:p>
        <a:p>
          <a:r>
            <a:rPr lang="en-US" sz="800" baseline="0">
              <a:latin typeface="Verdana" pitchFamily="34" charset="0"/>
              <a:ea typeface="Verdana" pitchFamily="34" charset="0"/>
              <a:cs typeface="Verdana" pitchFamily="34" charset="0"/>
            </a:rPr>
            <a:t>   - Pemberian perizinan dan pelaksanaan pelayanan umum lintas kabupaten/kota di bidang pendidikan</a:t>
          </a:r>
        </a:p>
        <a:p>
          <a:r>
            <a:rPr lang="en-US" sz="800" baseline="0">
              <a:latin typeface="Verdana" pitchFamily="34" charset="0"/>
              <a:ea typeface="Verdana" pitchFamily="34" charset="0"/>
              <a:cs typeface="Verdana" pitchFamily="34" charset="0"/>
            </a:rPr>
            <a:t>   - Pembinaan pelaksanaan tugas di bidang pendidikan</a:t>
          </a:r>
        </a:p>
        <a:p>
          <a:r>
            <a:rPr lang="en-US" sz="800" baseline="0">
              <a:latin typeface="Verdana" pitchFamily="34" charset="0"/>
              <a:ea typeface="Verdana" pitchFamily="34" charset="0"/>
              <a:cs typeface="Verdana" pitchFamily="34" charset="0"/>
            </a:rPr>
            <a:t>   - Pembinaan Unit Pelaksana Teknis Dinas (UPTD)</a:t>
          </a:r>
        </a:p>
        <a:p>
          <a:r>
            <a:rPr lang="en-US" sz="800" baseline="0">
              <a:latin typeface="Verdana" pitchFamily="34" charset="0"/>
              <a:ea typeface="Verdana" pitchFamily="34" charset="0"/>
              <a:cs typeface="Verdana" pitchFamily="34" charset="0"/>
            </a:rPr>
            <a:t>   - Pelaksanaan urusan kesekretariatan</a:t>
          </a:r>
          <a:endParaRPr lang="en-US" sz="800">
            <a:latin typeface="Verdana" pitchFamily="34" charset="0"/>
            <a:ea typeface="Verdana" pitchFamily="34" charset="0"/>
            <a:cs typeface="Verdana" pitchFamily="34" charset="0"/>
          </a:endParaRPr>
        </a:p>
      </xdr:txBody>
    </xdr:sp>
    <xdr:clientData/>
  </xdr:oneCellAnchor>
  <xdr:oneCellAnchor>
    <xdr:from>
      <xdr:col>5</xdr:col>
      <xdr:colOff>923925</xdr:colOff>
      <xdr:row>8</xdr:row>
      <xdr:rowOff>28575</xdr:rowOff>
    </xdr:from>
    <xdr:ext cx="3143250" cy="124714"/>
    <xdr:sp macro="" textlink="">
      <xdr:nvSpPr>
        <xdr:cNvPr id="4" name="TextBox 3"/>
        <xdr:cNvSpPr txBox="1"/>
      </xdr:nvSpPr>
      <xdr:spPr>
        <a:xfrm>
          <a:off x="2057400" y="1381125"/>
          <a:ext cx="3143250" cy="12471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tIns="0" bIns="0" rtlCol="0" anchor="t">
          <a:spAutoFit/>
        </a:bodyPr>
        <a:lstStyle/>
        <a:p>
          <a:r>
            <a:rPr lang="en-US" sz="800">
              <a:latin typeface="Verdana" pitchFamily="34" charset="0"/>
              <a:ea typeface="Verdana" pitchFamily="34" charset="0"/>
              <a:cs typeface="Verdana" pitchFamily="34" charset="0"/>
            </a:rPr>
            <a:t>:</a:t>
          </a:r>
          <a:r>
            <a:rPr lang="en-US" sz="800" baseline="0">
              <a:latin typeface="Verdana" pitchFamily="34" charset="0"/>
              <a:ea typeface="Verdana" pitchFamily="34" charset="0"/>
              <a:cs typeface="Verdana" pitchFamily="34" charset="0"/>
            </a:rPr>
            <a:t>  -</a:t>
          </a:r>
          <a:endParaRPr lang="en-US" sz="800">
            <a:latin typeface="Verdana" pitchFamily="34" charset="0"/>
            <a:ea typeface="Verdana" pitchFamily="34" charset="0"/>
            <a:cs typeface="Verdana" pitchFamily="34" charset="0"/>
          </a:endParaRPr>
        </a:p>
      </xdr:txBody>
    </xdr:sp>
    <xdr:clientData/>
  </xdr:oneCellAnchor>
  <xdr:oneCellAnchor>
    <xdr:from>
      <xdr:col>5</xdr:col>
      <xdr:colOff>923925</xdr:colOff>
      <xdr:row>9</xdr:row>
      <xdr:rowOff>19050</xdr:rowOff>
    </xdr:from>
    <xdr:ext cx="3143250" cy="124714"/>
    <xdr:sp macro="" textlink="">
      <xdr:nvSpPr>
        <xdr:cNvPr id="5" name="TextBox 4"/>
        <xdr:cNvSpPr txBox="1"/>
      </xdr:nvSpPr>
      <xdr:spPr>
        <a:xfrm>
          <a:off x="2057400" y="1533525"/>
          <a:ext cx="3143250" cy="12471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tIns="0" bIns="0" rtlCol="0" anchor="t">
          <a:spAutoFit/>
        </a:bodyPr>
        <a:lstStyle/>
        <a:p>
          <a:r>
            <a:rPr lang="en-US" sz="800">
              <a:latin typeface="Verdana" pitchFamily="34" charset="0"/>
              <a:ea typeface="Verdana" pitchFamily="34" charset="0"/>
              <a:cs typeface="Verdana" pitchFamily="34" charset="0"/>
            </a:rPr>
            <a:t>:</a:t>
          </a:r>
          <a:r>
            <a:rPr lang="en-US" sz="800" baseline="0">
              <a:latin typeface="Verdana" pitchFamily="34" charset="0"/>
              <a:ea typeface="Verdana" pitchFamily="34" charset="0"/>
              <a:cs typeface="Verdana" pitchFamily="34" charset="0"/>
            </a:rPr>
            <a:t>  Kepulauan Bangka Belitung</a:t>
          </a:r>
          <a:endParaRPr lang="en-US" sz="800">
            <a:latin typeface="Verdana" pitchFamily="34" charset="0"/>
            <a:ea typeface="Verdana" pitchFamily="34" charset="0"/>
            <a:cs typeface="Verdana" pitchFamily="34" charset="0"/>
          </a:endParaRP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7</xdr:col>
      <xdr:colOff>0</xdr:colOff>
      <xdr:row>48</xdr:row>
      <xdr:rowOff>57150</xdr:rowOff>
    </xdr:from>
    <xdr:to>
      <xdr:col>7</xdr:col>
      <xdr:colOff>1990725</xdr:colOff>
      <xdr:row>51</xdr:row>
      <xdr:rowOff>171450</xdr:rowOff>
    </xdr:to>
    <xdr:pic>
      <xdr:nvPicPr>
        <xdr:cNvPr id="2" name="Picture 1"/>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blip>
        <a:srcRect/>
        <a:stretch>
          <a:fillRect/>
        </a:stretch>
      </xdr:blipFill>
      <xdr:spPr bwMode="auto">
        <a:xfrm>
          <a:off x="7372350" y="11077575"/>
          <a:ext cx="1990725" cy="1057275"/>
        </a:xfrm>
        <a:prstGeom prst="rect">
          <a:avLst/>
        </a:prstGeom>
        <a:noFill/>
      </xdr:spPr>
    </xdr:pic>
    <xdr:clientData/>
  </xdr:twoCellAnchor>
  <xdr:twoCellAnchor>
    <xdr:from>
      <xdr:col>6</xdr:col>
      <xdr:colOff>447675</xdr:colOff>
      <xdr:row>47</xdr:row>
      <xdr:rowOff>276225</xdr:rowOff>
    </xdr:from>
    <xdr:to>
      <xdr:col>7</xdr:col>
      <xdr:colOff>2179673</xdr:colOff>
      <xdr:row>52</xdr:row>
      <xdr:rowOff>9525</xdr:rowOff>
    </xdr:to>
    <xdr:pic>
      <xdr:nvPicPr>
        <xdr:cNvPr id="3" name="Picture 2"/>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blip>
        <a:srcRect/>
        <a:stretch>
          <a:fillRect/>
        </a:stretch>
      </xdr:blipFill>
      <xdr:spPr bwMode="auto">
        <a:xfrm>
          <a:off x="7048500" y="11201400"/>
          <a:ext cx="2503523" cy="1304925"/>
        </a:xfrm>
        <a:prstGeom prst="rect">
          <a:avLst/>
        </a:prstGeom>
        <a:noFill/>
      </xdr:spPr>
    </xdr:pic>
    <xdr:clientData/>
  </xdr:twoCellAnchor>
  <xdr:twoCellAnchor>
    <xdr:from>
      <xdr:col>8</xdr:col>
      <xdr:colOff>0</xdr:colOff>
      <xdr:row>50</xdr:row>
      <xdr:rowOff>0</xdr:rowOff>
    </xdr:from>
    <xdr:to>
      <xdr:col>8</xdr:col>
      <xdr:colOff>3200400</xdr:colOff>
      <xdr:row>55</xdr:row>
      <xdr:rowOff>133350</xdr:rowOff>
    </xdr:to>
    <xdr:pic>
      <xdr:nvPicPr>
        <xdr:cNvPr id="4" name="Picture 3"/>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blip>
        <a:srcRect/>
        <a:stretch>
          <a:fillRect/>
        </a:stretch>
      </xdr:blipFill>
      <xdr:spPr bwMode="auto">
        <a:xfrm>
          <a:off x="10906125" y="11868150"/>
          <a:ext cx="3200400" cy="1704975"/>
        </a:xfrm>
        <a:prstGeom prst="rect">
          <a:avLst/>
        </a:prstGeom>
        <a:noFill/>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0</xdr:colOff>
      <xdr:row>48</xdr:row>
      <xdr:rowOff>57150</xdr:rowOff>
    </xdr:from>
    <xdr:to>
      <xdr:col>7</xdr:col>
      <xdr:colOff>1990725</xdr:colOff>
      <xdr:row>51</xdr:row>
      <xdr:rowOff>171450</xdr:rowOff>
    </xdr:to>
    <xdr:pic>
      <xdr:nvPicPr>
        <xdr:cNvPr id="2" name="Picture 1"/>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blip>
        <a:srcRect/>
        <a:stretch>
          <a:fillRect/>
        </a:stretch>
      </xdr:blipFill>
      <xdr:spPr bwMode="auto">
        <a:xfrm>
          <a:off x="7372350" y="11296650"/>
          <a:ext cx="1990725" cy="1057275"/>
        </a:xfrm>
        <a:prstGeom prst="rect">
          <a:avLst/>
        </a:prstGeom>
        <a:noFill/>
      </xdr:spPr>
    </xdr:pic>
    <xdr:clientData/>
  </xdr:twoCellAnchor>
  <xdr:twoCellAnchor>
    <xdr:from>
      <xdr:col>6</xdr:col>
      <xdr:colOff>447675</xdr:colOff>
      <xdr:row>47</xdr:row>
      <xdr:rowOff>276225</xdr:rowOff>
    </xdr:from>
    <xdr:to>
      <xdr:col>7</xdr:col>
      <xdr:colOff>2179673</xdr:colOff>
      <xdr:row>52</xdr:row>
      <xdr:rowOff>9525</xdr:rowOff>
    </xdr:to>
    <xdr:pic>
      <xdr:nvPicPr>
        <xdr:cNvPr id="3" name="Picture 2"/>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blip>
        <a:srcRect/>
        <a:stretch>
          <a:fillRect/>
        </a:stretch>
      </xdr:blipFill>
      <xdr:spPr bwMode="auto">
        <a:xfrm>
          <a:off x="7048500" y="11201400"/>
          <a:ext cx="2503523" cy="1304925"/>
        </a:xfrm>
        <a:prstGeom prst="rect">
          <a:avLst/>
        </a:prstGeom>
        <a:noFill/>
      </xdr:spPr>
    </xdr:pic>
    <xdr:clientData/>
  </xdr:twoCellAnchor>
  <xdr:twoCellAnchor>
    <xdr:from>
      <xdr:col>8</xdr:col>
      <xdr:colOff>0</xdr:colOff>
      <xdr:row>50</xdr:row>
      <xdr:rowOff>0</xdr:rowOff>
    </xdr:from>
    <xdr:to>
      <xdr:col>8</xdr:col>
      <xdr:colOff>3200400</xdr:colOff>
      <xdr:row>55</xdr:row>
      <xdr:rowOff>133350</xdr:rowOff>
    </xdr:to>
    <xdr:pic>
      <xdr:nvPicPr>
        <xdr:cNvPr id="4" name="Picture 3"/>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blip>
        <a:srcRect/>
        <a:stretch>
          <a:fillRect/>
        </a:stretch>
      </xdr:blipFill>
      <xdr:spPr bwMode="auto">
        <a:xfrm>
          <a:off x="10991850" y="11868150"/>
          <a:ext cx="3200400" cy="1704975"/>
        </a:xfrm>
        <a:prstGeom prst="rect">
          <a:avLst/>
        </a:prstGeom>
        <a:noFill/>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oleObject" Target="../embeddings/Microsoft_Office_Excel_97-2003_Worksheet1.xl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oleObject" Target="../embeddings/Microsoft_Office_Excel_97-2003_Worksheet2.xl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oleObject" Target="../embeddings/Microsoft_Office_Excel_97-2003_Worksheet3.xl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oleObject" Target="../embeddings/Microsoft_Office_Excel_97-2003_Worksheet4.xl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3" Type="http://schemas.openxmlformats.org/officeDocument/2006/relationships/oleObject" Target="../embeddings/Microsoft_Office_Excel_97-2003_Worksheet5.xls"/><Relationship Id="rId2" Type="http://schemas.openxmlformats.org/officeDocument/2006/relationships/vmlDrawing" Target="../drawings/vmlDrawing5.v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dimension ref="B1:K60"/>
  <sheetViews>
    <sheetView workbookViewId="0">
      <selection activeCell="H9" sqref="H9"/>
    </sheetView>
  </sheetViews>
  <sheetFormatPr defaultRowHeight="15"/>
  <cols>
    <col min="1" max="1" width="2.7109375" customWidth="1"/>
    <col min="2" max="2" width="21.5703125" customWidth="1"/>
    <col min="3" max="3" width="31.42578125" customWidth="1"/>
    <col min="4" max="4" width="11.42578125" customWidth="1"/>
    <col min="5" max="5" width="10.28515625" customWidth="1"/>
    <col min="6" max="6" width="10" customWidth="1"/>
  </cols>
  <sheetData>
    <row r="1" spans="2:7" ht="12" customHeight="1">
      <c r="B1" t="s">
        <v>102</v>
      </c>
    </row>
    <row r="2" spans="2:7" ht="15.75">
      <c r="B2" s="900" t="s">
        <v>110</v>
      </c>
      <c r="C2" s="900"/>
      <c r="D2" s="900"/>
      <c r="E2" s="900"/>
      <c r="F2" s="900"/>
    </row>
    <row r="3" spans="2:7" ht="15.75">
      <c r="B3" s="900" t="s">
        <v>111</v>
      </c>
      <c r="C3" s="900"/>
      <c r="D3" s="900"/>
      <c r="E3" s="900"/>
      <c r="F3" s="900"/>
    </row>
    <row r="4" spans="2:7" ht="6.75" customHeight="1">
      <c r="B4" s="67"/>
    </row>
    <row r="5" spans="2:7" ht="20.25" customHeight="1">
      <c r="B5" s="96" t="s">
        <v>202</v>
      </c>
      <c r="C5" s="96"/>
    </row>
    <row r="6" spans="2:7" ht="17.25" customHeight="1">
      <c r="B6" s="901" t="s">
        <v>201</v>
      </c>
      <c r="C6" s="901"/>
    </row>
    <row r="7" spans="2:7" ht="16.5" thickBot="1">
      <c r="B7" s="67"/>
    </row>
    <row r="8" spans="2:7" ht="6.75" customHeight="1">
      <c r="B8" s="902" t="s">
        <v>0</v>
      </c>
      <c r="C8" s="902" t="s">
        <v>1</v>
      </c>
      <c r="D8" s="902" t="s">
        <v>2</v>
      </c>
      <c r="E8" s="259"/>
      <c r="F8" s="259"/>
    </row>
    <row r="9" spans="2:7" ht="14.25" customHeight="1" thickBot="1">
      <c r="B9" s="903"/>
      <c r="C9" s="903"/>
      <c r="D9" s="903"/>
      <c r="E9" s="260" t="s">
        <v>3</v>
      </c>
      <c r="F9" s="260" t="s">
        <v>4</v>
      </c>
    </row>
    <row r="10" spans="2:7" ht="15.75" thickBot="1">
      <c r="B10" s="260">
        <v>1</v>
      </c>
      <c r="C10" s="69">
        <v>2</v>
      </c>
      <c r="D10" s="69">
        <v>3</v>
      </c>
      <c r="E10" s="69"/>
      <c r="F10" s="69"/>
    </row>
    <row r="11" spans="2:7" ht="23.25" customHeight="1" thickBot="1">
      <c r="B11" s="908" t="s">
        <v>114</v>
      </c>
      <c r="C11" s="71" t="s">
        <v>43</v>
      </c>
      <c r="D11" s="72">
        <v>0.31869999999999998</v>
      </c>
      <c r="E11" s="72"/>
      <c r="F11" s="72"/>
    </row>
    <row r="12" spans="2:7" ht="28.5" customHeight="1" thickBot="1">
      <c r="B12" s="909"/>
      <c r="C12" s="75" t="s">
        <v>115</v>
      </c>
      <c r="D12" s="76">
        <v>0.4</v>
      </c>
      <c r="E12" s="76"/>
      <c r="F12" s="76"/>
    </row>
    <row r="13" spans="2:7" ht="9" customHeight="1" thickBot="1">
      <c r="B13" s="263"/>
      <c r="C13" s="75"/>
      <c r="D13" s="75"/>
      <c r="E13" s="75"/>
      <c r="F13" s="75"/>
    </row>
    <row r="14" spans="2:7" ht="15.75" thickBot="1">
      <c r="B14" s="910" t="s">
        <v>118</v>
      </c>
      <c r="C14" s="75" t="s">
        <v>119</v>
      </c>
      <c r="D14" s="72">
        <v>1.1623000000000001</v>
      </c>
      <c r="E14" s="72"/>
      <c r="F14" s="72"/>
    </row>
    <row r="15" spans="2:7" ht="15.75" customHeight="1" thickBot="1">
      <c r="B15" s="911"/>
      <c r="C15" s="75" t="s">
        <v>121</v>
      </c>
      <c r="D15" s="72">
        <v>0.95840000000000003</v>
      </c>
      <c r="E15" s="116"/>
      <c r="F15" s="72"/>
    </row>
    <row r="16" spans="2:7" ht="15.75" thickBot="1">
      <c r="B16" s="911"/>
      <c r="C16" s="75" t="s">
        <v>123</v>
      </c>
      <c r="D16" s="72">
        <v>3.8999999999999998E-3</v>
      </c>
      <c r="E16" s="172"/>
      <c r="F16" s="267"/>
      <c r="G16" t="s">
        <v>230</v>
      </c>
    </row>
    <row r="17" spans="2:11" ht="15.75" thickBot="1">
      <c r="B17" s="911"/>
      <c r="C17" s="75" t="s">
        <v>124</v>
      </c>
      <c r="D17" s="72">
        <v>0.97719999999999996</v>
      </c>
      <c r="E17" s="168"/>
      <c r="F17" s="72"/>
    </row>
    <row r="18" spans="2:11" ht="15.75" thickBot="1">
      <c r="B18" s="911"/>
      <c r="C18" s="75" t="s">
        <v>125</v>
      </c>
      <c r="D18" s="76">
        <v>1</v>
      </c>
      <c r="E18" s="265"/>
      <c r="F18" s="72"/>
    </row>
    <row r="19" spans="2:11" ht="15.75" thickBot="1">
      <c r="B19" s="911"/>
      <c r="C19" s="75" t="s">
        <v>126</v>
      </c>
      <c r="D19" s="72">
        <v>6.8099999999999994E-2</v>
      </c>
      <c r="E19" s="72"/>
      <c r="F19" s="72"/>
    </row>
    <row r="20" spans="2:11" ht="21" customHeight="1" thickBot="1">
      <c r="B20" s="911"/>
      <c r="C20" s="75" t="s">
        <v>127</v>
      </c>
      <c r="D20" s="72">
        <v>0.94620000000000004</v>
      </c>
      <c r="E20" s="116"/>
      <c r="F20" s="72"/>
    </row>
    <row r="21" spans="2:11" ht="15.75" thickBot="1">
      <c r="B21" s="911"/>
      <c r="C21" s="75" t="s">
        <v>129</v>
      </c>
      <c r="D21" s="72">
        <v>0.72209999999999996</v>
      </c>
      <c r="E21" s="168"/>
      <c r="F21" s="72"/>
    </row>
    <row r="22" spans="2:11" ht="15.75" thickBot="1">
      <c r="B22" s="911"/>
      <c r="C22" s="75" t="s">
        <v>130</v>
      </c>
      <c r="D22" s="72">
        <v>7.1999999999999998E-3</v>
      </c>
      <c r="E22" s="168"/>
      <c r="F22" s="267"/>
      <c r="G22" t="s">
        <v>230</v>
      </c>
    </row>
    <row r="23" spans="2:11" ht="15.75" thickBot="1">
      <c r="B23" s="911"/>
      <c r="C23" s="75" t="s">
        <v>131</v>
      </c>
      <c r="D23" s="72">
        <v>0.98729999999999996</v>
      </c>
      <c r="E23" s="168"/>
      <c r="F23" s="72"/>
    </row>
    <row r="24" spans="2:11" ht="15.75" thickBot="1">
      <c r="B24" s="912"/>
      <c r="C24" s="75" t="s">
        <v>18</v>
      </c>
      <c r="D24" s="72">
        <v>7.0000000000000001E-3</v>
      </c>
      <c r="E24" s="72"/>
      <c r="F24" s="72"/>
      <c r="K24" s="115"/>
    </row>
    <row r="25" spans="2:11" ht="7.5" customHeight="1" thickBot="1">
      <c r="B25" s="82"/>
      <c r="C25" s="75"/>
      <c r="D25" s="75"/>
      <c r="E25" s="75"/>
      <c r="F25" s="75"/>
    </row>
    <row r="26" spans="2:11" ht="15.75" customHeight="1" thickBot="1">
      <c r="B26" s="910" t="s">
        <v>132</v>
      </c>
      <c r="C26" s="106" t="s">
        <v>133</v>
      </c>
      <c r="D26" s="107">
        <v>0.85289999999999999</v>
      </c>
      <c r="E26" s="107"/>
      <c r="F26" s="107"/>
    </row>
    <row r="27" spans="2:11" ht="20.25" customHeight="1" thickBot="1">
      <c r="B27" s="911"/>
      <c r="C27" s="75" t="s">
        <v>135</v>
      </c>
      <c r="D27" s="72">
        <v>0.56599999999999995</v>
      </c>
      <c r="E27" s="116"/>
      <c r="F27" s="107"/>
    </row>
    <row r="28" spans="2:11" ht="15.75" thickBot="1">
      <c r="B28" s="911"/>
      <c r="C28" s="75" t="s">
        <v>137</v>
      </c>
      <c r="D28" s="72">
        <v>1.7899999999999999E-2</v>
      </c>
      <c r="E28" s="168"/>
      <c r="F28" s="268"/>
      <c r="G28" t="s">
        <v>230</v>
      </c>
    </row>
    <row r="29" spans="2:11" ht="15.75" thickBot="1">
      <c r="B29" s="911"/>
      <c r="C29" s="75" t="s">
        <v>138</v>
      </c>
      <c r="D29" s="72">
        <v>0.99180000000000001</v>
      </c>
      <c r="E29" s="168"/>
      <c r="F29" s="107"/>
    </row>
    <row r="30" spans="2:11" ht="15.75" thickBot="1">
      <c r="B30" s="911"/>
      <c r="C30" s="75" t="s">
        <v>139</v>
      </c>
      <c r="D30" s="72">
        <v>8.3000000000000001E-3</v>
      </c>
      <c r="E30" s="168"/>
      <c r="F30" s="107"/>
    </row>
    <row r="31" spans="2:11" ht="20.25" customHeight="1" thickBot="1">
      <c r="B31" s="911"/>
      <c r="C31" s="75" t="s">
        <v>140</v>
      </c>
      <c r="D31" s="72">
        <v>1.26E-2</v>
      </c>
      <c r="E31" s="168"/>
      <c r="F31" s="107"/>
      <c r="G31" t="s">
        <v>230</v>
      </c>
    </row>
    <row r="32" spans="2:11" ht="15.75" thickBot="1">
      <c r="B32" s="911"/>
      <c r="C32" s="75" t="s">
        <v>142</v>
      </c>
      <c r="D32" s="72">
        <v>0.99570000000000003</v>
      </c>
      <c r="E32" s="168"/>
      <c r="F32" s="107"/>
    </row>
    <row r="33" spans="2:10" ht="15.75" thickBot="1">
      <c r="B33" s="911"/>
      <c r="C33" s="75" t="s">
        <v>143</v>
      </c>
      <c r="D33" s="72">
        <v>8.0999999999999996E-3</v>
      </c>
      <c r="E33" s="72"/>
      <c r="F33" s="107"/>
    </row>
    <row r="34" spans="2:10" ht="25.5" customHeight="1" thickBot="1">
      <c r="B34" s="912"/>
      <c r="C34" s="110" t="s">
        <v>144</v>
      </c>
      <c r="D34" s="137" t="s">
        <v>145</v>
      </c>
      <c r="E34" s="111"/>
      <c r="F34" s="107"/>
    </row>
    <row r="35" spans="2:10" ht="5.25" customHeight="1" thickBot="1">
      <c r="B35" s="121"/>
      <c r="C35" s="121"/>
      <c r="D35" s="121"/>
      <c r="E35" s="121"/>
      <c r="F35" s="121"/>
    </row>
    <row r="36" spans="2:10" ht="18.75" customHeight="1" thickBot="1">
      <c r="B36" s="908" t="s">
        <v>147</v>
      </c>
      <c r="C36" s="75" t="s">
        <v>148</v>
      </c>
      <c r="D36" s="80" t="s">
        <v>149</v>
      </c>
      <c r="E36" s="75"/>
      <c r="F36" s="75"/>
    </row>
    <row r="37" spans="2:10" ht="14.25" customHeight="1" thickBot="1">
      <c r="B37" s="913"/>
      <c r="C37" s="75" t="s">
        <v>151</v>
      </c>
      <c r="D37" s="76">
        <v>0.7</v>
      </c>
      <c r="E37" s="138"/>
      <c r="F37" s="167"/>
      <c r="I37">
        <v>100</v>
      </c>
      <c r="J37">
        <v>100</v>
      </c>
    </row>
    <row r="38" spans="2:10" ht="15.75" thickBot="1">
      <c r="B38" s="913"/>
      <c r="C38" s="75" t="s">
        <v>153</v>
      </c>
      <c r="D38" s="76">
        <v>0.7</v>
      </c>
      <c r="E38" s="168"/>
      <c r="F38" s="167"/>
      <c r="I38">
        <v>93.03</v>
      </c>
      <c r="J38">
        <v>100</v>
      </c>
    </row>
    <row r="39" spans="2:10" ht="15.75" thickBot="1">
      <c r="B39" s="913"/>
      <c r="C39" s="75" t="s">
        <v>154</v>
      </c>
      <c r="D39" s="76">
        <v>0.7</v>
      </c>
      <c r="E39" s="72"/>
      <c r="F39" s="167"/>
      <c r="I39">
        <v>85.35</v>
      </c>
      <c r="J39">
        <v>97.34</v>
      </c>
    </row>
    <row r="40" spans="2:10" ht="27.75" customHeight="1" thickBot="1">
      <c r="B40" s="913"/>
      <c r="C40" s="71" t="s">
        <v>155</v>
      </c>
      <c r="D40" s="72">
        <v>3.6200000000000003E-2</v>
      </c>
      <c r="E40" s="168"/>
      <c r="F40" s="75"/>
    </row>
    <row r="41" spans="2:10" ht="15.75" thickBot="1">
      <c r="B41" s="909"/>
      <c r="C41" s="75" t="s">
        <v>157</v>
      </c>
      <c r="D41" s="80" t="s">
        <v>158</v>
      </c>
      <c r="E41" s="80"/>
      <c r="F41" s="167"/>
    </row>
    <row r="42" spans="2:10" ht="6.75" customHeight="1" thickBot="1">
      <c r="B42" s="82"/>
      <c r="C42" s="75"/>
      <c r="D42" s="75"/>
      <c r="E42" s="75"/>
      <c r="F42" s="75"/>
    </row>
    <row r="43" spans="2:10" ht="15.75" thickBot="1">
      <c r="B43" s="908" t="s">
        <v>159</v>
      </c>
      <c r="C43" s="75" t="s">
        <v>162</v>
      </c>
      <c r="D43" s="80" t="s">
        <v>35</v>
      </c>
      <c r="E43" s="80"/>
      <c r="F43" s="167"/>
    </row>
    <row r="44" spans="2:10" ht="15.75" thickBot="1">
      <c r="B44" s="913"/>
      <c r="C44" s="75" t="s">
        <v>165</v>
      </c>
      <c r="D44" s="80" t="s">
        <v>38</v>
      </c>
      <c r="E44" s="80"/>
      <c r="F44" s="167"/>
    </row>
    <row r="45" spans="2:10" ht="15.75" thickBot="1">
      <c r="B45" s="909"/>
      <c r="C45" s="75" t="s">
        <v>168</v>
      </c>
      <c r="D45" s="80" t="s">
        <v>41</v>
      </c>
      <c r="E45" s="80"/>
      <c r="F45" s="167"/>
    </row>
    <row r="46" spans="2:10" ht="9" customHeight="1" thickBot="1">
      <c r="B46" s="82"/>
      <c r="C46" s="75"/>
      <c r="D46" s="80"/>
      <c r="E46" s="80"/>
      <c r="F46" s="75"/>
    </row>
    <row r="47" spans="2:10" ht="27.75" customHeight="1" thickBot="1">
      <c r="B47" s="112" t="s">
        <v>171</v>
      </c>
      <c r="C47" s="112" t="s">
        <v>172</v>
      </c>
      <c r="D47" s="138">
        <v>1</v>
      </c>
      <c r="E47" s="138"/>
      <c r="F47" s="120"/>
    </row>
    <row r="48" spans="2:10" ht="19.5" hidden="1" customHeight="1">
      <c r="B48" s="261"/>
      <c r="C48" s="261"/>
      <c r="D48" s="264"/>
      <c r="E48" s="264"/>
      <c r="F48" s="87"/>
    </row>
    <row r="49" spans="2:6" ht="30.75" hidden="1" customHeight="1">
      <c r="B49" s="261"/>
      <c r="C49" s="261"/>
      <c r="D49" s="264"/>
      <c r="E49" s="264"/>
      <c r="F49" s="87"/>
    </row>
    <row r="50" spans="2:6" ht="22.5" hidden="1" customHeight="1">
      <c r="B50" s="261"/>
      <c r="C50" s="261"/>
      <c r="D50" s="264"/>
      <c r="E50" s="264"/>
      <c r="F50" s="87"/>
    </row>
    <row r="51" spans="2:6" ht="18.75" hidden="1" customHeight="1">
      <c r="B51" s="261"/>
      <c r="C51" s="261"/>
      <c r="D51" s="264"/>
      <c r="E51" s="264"/>
      <c r="F51" s="87"/>
    </row>
    <row r="52" spans="2:6" ht="21" hidden="1" customHeight="1">
      <c r="B52" s="261"/>
      <c r="C52" s="261"/>
      <c r="D52" s="264"/>
      <c r="E52" s="264"/>
      <c r="F52" s="87"/>
    </row>
    <row r="53" spans="2:6" ht="26.25" hidden="1" customHeight="1">
      <c r="B53" s="261"/>
      <c r="C53" s="261"/>
      <c r="D53" s="264"/>
      <c r="E53" s="264"/>
      <c r="F53" s="87"/>
    </row>
    <row r="54" spans="2:6" ht="31.5" hidden="1" customHeight="1" thickBot="1">
      <c r="B54" s="262"/>
      <c r="C54" s="262"/>
      <c r="D54" s="265"/>
      <c r="E54" s="265"/>
      <c r="F54" s="117"/>
    </row>
    <row r="55" spans="2:6" ht="15.75" hidden="1" customHeight="1" thickBot="1">
      <c r="B55" s="904"/>
      <c r="C55" s="904"/>
      <c r="D55" s="906"/>
      <c r="E55" s="906"/>
      <c r="F55" s="87"/>
    </row>
    <row r="56" spans="2:6" ht="15.75" hidden="1" customHeight="1" thickBot="1">
      <c r="B56" s="904"/>
      <c r="C56" s="904"/>
      <c r="D56" s="906"/>
      <c r="E56" s="906"/>
      <c r="F56" s="87"/>
    </row>
    <row r="57" spans="2:6" ht="6.75" customHeight="1" thickBot="1">
      <c r="B57" s="905"/>
      <c r="C57" s="905"/>
      <c r="D57" s="907"/>
      <c r="E57" s="907"/>
      <c r="F57" s="117"/>
    </row>
    <row r="58" spans="2:6" ht="26.25" customHeight="1" thickBot="1">
      <c r="B58" s="110" t="s">
        <v>186</v>
      </c>
      <c r="C58" s="110" t="s">
        <v>187</v>
      </c>
      <c r="D58" s="143">
        <v>1</v>
      </c>
      <c r="E58" s="143"/>
      <c r="F58" s="120"/>
    </row>
    <row r="59" spans="2:6">
      <c r="B59" s="266"/>
      <c r="C59" s="98"/>
      <c r="D59" s="99"/>
      <c r="E59" s="99"/>
      <c r="F59" s="99"/>
    </row>
    <row r="60" spans="2:6">
      <c r="B60" s="266"/>
      <c r="C60" s="98"/>
      <c r="D60" s="99"/>
      <c r="E60" s="99"/>
      <c r="F60" s="99"/>
    </row>
  </sheetData>
  <mergeCells count="15">
    <mergeCell ref="C55:C57"/>
    <mergeCell ref="D55:D57"/>
    <mergeCell ref="E55:E57"/>
    <mergeCell ref="B11:B12"/>
    <mergeCell ref="B14:B24"/>
    <mergeCell ref="B26:B34"/>
    <mergeCell ref="B36:B41"/>
    <mergeCell ref="B43:B45"/>
    <mergeCell ref="B55:B57"/>
    <mergeCell ref="B2:F2"/>
    <mergeCell ref="B3:F3"/>
    <mergeCell ref="B6:C6"/>
    <mergeCell ref="B8:B9"/>
    <mergeCell ref="C8:C9"/>
    <mergeCell ref="D8:D9"/>
  </mergeCells>
  <pageMargins left="0.70866141732283472" right="0.59055118110236227" top="0.74803149606299213" bottom="0.74803149606299213" header="0.31496062992125984" footer="0.31496062992125984"/>
  <pageSetup paperSize="9" scale="95" orientation="portrait" horizontalDpi="0" verticalDpi="0" r:id="rId1"/>
  <legacyDrawing r:id="rId2"/>
  <oleObjects>
    <oleObject progId="Excel.Sheet.8" shapeId="7169" r:id="rId3"/>
  </oleObjects>
</worksheet>
</file>

<file path=xl/worksheets/sheet2.xml><?xml version="1.0" encoding="utf-8"?>
<worksheet xmlns="http://schemas.openxmlformats.org/spreadsheetml/2006/main" xmlns:r="http://schemas.openxmlformats.org/officeDocument/2006/relationships">
  <dimension ref="B1:V45"/>
  <sheetViews>
    <sheetView workbookViewId="0">
      <selection activeCell="I7" sqref="I7"/>
    </sheetView>
  </sheetViews>
  <sheetFormatPr defaultRowHeight="15"/>
  <cols>
    <col min="1" max="1" width="1.140625" customWidth="1"/>
    <col min="2" max="2" width="16.28515625" style="2" customWidth="1"/>
    <col min="3" max="3" width="33.42578125" customWidth="1"/>
    <col min="4" max="4" width="9" bestFit="1" customWidth="1"/>
    <col min="5" max="5" width="10.42578125" customWidth="1"/>
    <col min="6" max="6" width="11.85546875" customWidth="1"/>
    <col min="7" max="13" width="10.7109375" style="2" customWidth="1"/>
    <col min="14" max="15" width="15.42578125" style="2" customWidth="1"/>
  </cols>
  <sheetData>
    <row r="1" spans="2:18">
      <c r="B1" s="2" t="s">
        <v>104</v>
      </c>
    </row>
    <row r="2" spans="2:18" ht="18.75">
      <c r="B2" s="916" t="s">
        <v>103</v>
      </c>
      <c r="C2" s="916"/>
      <c r="D2" s="916"/>
      <c r="E2" s="916"/>
      <c r="F2" s="916"/>
      <c r="G2" s="916"/>
      <c r="H2" s="28"/>
      <c r="I2" s="776"/>
      <c r="J2" s="776"/>
      <c r="K2" s="776"/>
      <c r="L2" s="776"/>
      <c r="M2" s="28"/>
      <c r="N2" s="29"/>
      <c r="O2" s="29"/>
    </row>
    <row r="3" spans="2:18" ht="7.5" customHeight="1">
      <c r="B3" s="29"/>
      <c r="C3" s="29"/>
      <c r="D3" s="29"/>
      <c r="E3" s="29"/>
      <c r="F3" s="29"/>
      <c r="G3" s="29"/>
      <c r="H3" s="29"/>
      <c r="I3" s="29"/>
      <c r="J3" s="29"/>
      <c r="K3" s="29"/>
      <c r="L3" s="29"/>
      <c r="M3" s="29"/>
      <c r="N3" s="29"/>
      <c r="O3" s="29"/>
    </row>
    <row r="4" spans="2:18">
      <c r="B4" s="2" t="s">
        <v>88</v>
      </c>
      <c r="C4" t="s">
        <v>90</v>
      </c>
    </row>
    <row r="5" spans="2:18">
      <c r="B5" s="2" t="s">
        <v>89</v>
      </c>
      <c r="C5" t="s">
        <v>91</v>
      </c>
    </row>
    <row r="6" spans="2:18" ht="9" customHeight="1"/>
    <row r="7" spans="2:18" ht="26.25" customHeight="1">
      <c r="B7" s="917" t="s">
        <v>0</v>
      </c>
      <c r="C7" s="917" t="s">
        <v>1</v>
      </c>
      <c r="D7" s="918" t="s">
        <v>98</v>
      </c>
      <c r="E7" s="917" t="s">
        <v>99</v>
      </c>
      <c r="F7" s="917" t="s">
        <v>100</v>
      </c>
      <c r="G7" s="917" t="s">
        <v>4</v>
      </c>
      <c r="H7" s="3"/>
      <c r="I7" s="3"/>
      <c r="J7" s="3"/>
      <c r="K7" s="3"/>
      <c r="L7" s="3"/>
      <c r="M7" s="3"/>
      <c r="N7" s="3"/>
      <c r="O7" s="3"/>
    </row>
    <row r="8" spans="2:18" ht="3.75" customHeight="1">
      <c r="B8" s="917"/>
      <c r="C8" s="917"/>
      <c r="D8" s="919"/>
      <c r="E8" s="917"/>
      <c r="F8" s="917"/>
      <c r="G8" s="917"/>
      <c r="H8" s="3"/>
      <c r="I8" s="3"/>
      <c r="J8" s="3"/>
      <c r="K8" s="3"/>
      <c r="L8" s="3"/>
      <c r="M8" s="3"/>
      <c r="N8" s="3"/>
      <c r="O8" s="3"/>
    </row>
    <row r="9" spans="2:18">
      <c r="B9" s="30">
        <v>1</v>
      </c>
      <c r="C9" s="30">
        <v>2</v>
      </c>
      <c r="D9" s="30"/>
      <c r="E9" s="30">
        <v>3</v>
      </c>
      <c r="F9" s="30">
        <v>4</v>
      </c>
      <c r="G9" s="30">
        <v>5</v>
      </c>
      <c r="H9" s="25"/>
      <c r="I9" s="25"/>
      <c r="J9" s="25"/>
      <c r="K9" s="25"/>
      <c r="L9" s="25"/>
      <c r="M9" s="25"/>
      <c r="N9" s="4"/>
      <c r="O9" s="4"/>
    </row>
    <row r="10" spans="2:18">
      <c r="B10" s="915" t="s">
        <v>42</v>
      </c>
      <c r="C10" s="915" t="s">
        <v>43</v>
      </c>
      <c r="D10" s="920">
        <v>0.2225</v>
      </c>
      <c r="E10" s="914">
        <v>0.25540000000000002</v>
      </c>
      <c r="F10" s="914">
        <v>0.25640000000000002</v>
      </c>
      <c r="G10" s="914">
        <f>F10/E10</f>
        <v>1.0039154267815191</v>
      </c>
      <c r="H10" s="5"/>
      <c r="I10" s="5"/>
      <c r="J10" s="5"/>
      <c r="K10" s="5"/>
      <c r="L10" s="5"/>
      <c r="M10" s="5"/>
      <c r="N10" s="5"/>
      <c r="O10" s="5"/>
    </row>
    <row r="11" spans="2:18" ht="5.25" customHeight="1">
      <c r="B11" s="915"/>
      <c r="C11" s="915"/>
      <c r="D11" s="921"/>
      <c r="E11" s="914"/>
      <c r="F11" s="914"/>
      <c r="G11" s="915"/>
      <c r="H11" s="4"/>
      <c r="I11" s="4"/>
      <c r="J11" s="4"/>
      <c r="K11" s="4"/>
      <c r="L11" s="4"/>
      <c r="M11" s="4"/>
      <c r="N11" s="4"/>
      <c r="O11" s="4"/>
    </row>
    <row r="12" spans="2:18" ht="84" customHeight="1">
      <c r="B12" s="915"/>
      <c r="C12" s="31" t="s">
        <v>44</v>
      </c>
      <c r="D12" s="32"/>
      <c r="E12" s="33">
        <v>0.3</v>
      </c>
      <c r="F12" s="34">
        <v>0.24909999999999999</v>
      </c>
      <c r="G12" s="34">
        <f>F12/E12</f>
        <v>0.83033333333333337</v>
      </c>
      <c r="H12" s="5"/>
      <c r="I12" s="5"/>
      <c r="J12" s="5"/>
      <c r="K12" s="5"/>
      <c r="L12" s="5"/>
      <c r="M12" s="5"/>
      <c r="N12" s="5"/>
      <c r="O12" s="5"/>
    </row>
    <row r="13" spans="2:18" ht="18.75" customHeight="1">
      <c r="B13" s="922" t="s">
        <v>45</v>
      </c>
      <c r="C13" s="922"/>
      <c r="D13" s="922"/>
      <c r="E13" s="922"/>
      <c r="F13" s="922"/>
      <c r="G13" s="35">
        <f>(G10+G12)/2</f>
        <v>0.91712438005742625</v>
      </c>
      <c r="H13" s="6"/>
      <c r="I13" s="6"/>
      <c r="J13" s="6"/>
      <c r="K13" s="6"/>
      <c r="L13" s="6"/>
      <c r="M13" s="6"/>
      <c r="N13" s="6"/>
      <c r="O13" s="6"/>
      <c r="P13" s="1">
        <f>G10+G12</f>
        <v>1.8342487601148525</v>
      </c>
      <c r="R13">
        <f>SUM(G10:G12)/2*100</f>
        <v>91.712438005742627</v>
      </c>
    </row>
    <row r="14" spans="2:18" ht="21.75" customHeight="1">
      <c r="B14" s="915" t="s">
        <v>5</v>
      </c>
      <c r="C14" s="31" t="s">
        <v>6</v>
      </c>
      <c r="D14" s="36">
        <v>1.1464000000000001</v>
      </c>
      <c r="E14" s="37">
        <v>1.1621999999999999</v>
      </c>
      <c r="F14" s="37">
        <v>1.1572</v>
      </c>
      <c r="G14" s="38">
        <f t="shared" ref="G14:G21" si="0">F14/E14</f>
        <v>0.99569781448976091</v>
      </c>
      <c r="H14" s="7"/>
      <c r="I14" s="7"/>
      <c r="J14" s="7"/>
      <c r="K14" s="7"/>
      <c r="L14" s="7"/>
      <c r="M14" s="7"/>
      <c r="N14" s="7"/>
      <c r="O14" s="7"/>
    </row>
    <row r="15" spans="2:18" ht="16.5" customHeight="1">
      <c r="B15" s="915"/>
      <c r="C15" s="31" t="s">
        <v>7</v>
      </c>
      <c r="D15" s="36">
        <v>0.95269999999999999</v>
      </c>
      <c r="E15" s="37">
        <v>0.95450000000000002</v>
      </c>
      <c r="F15" s="37">
        <v>0.97009999999999996</v>
      </c>
      <c r="G15" s="38">
        <f t="shared" si="0"/>
        <v>1.0163436354112101</v>
      </c>
      <c r="H15" s="7"/>
      <c r="I15" s="7"/>
      <c r="J15" s="7"/>
      <c r="K15" s="7"/>
      <c r="L15" s="7"/>
      <c r="M15" s="7"/>
      <c r="N15" s="7"/>
      <c r="O15" s="7"/>
    </row>
    <row r="16" spans="2:18">
      <c r="B16" s="915"/>
      <c r="C16" s="39" t="s">
        <v>8</v>
      </c>
      <c r="D16" s="40">
        <v>4.4999999999999997E-3</v>
      </c>
      <c r="E16" s="37">
        <v>4.1999999999999997E-3</v>
      </c>
      <c r="F16" s="37">
        <v>4.1000000000000003E-3</v>
      </c>
      <c r="G16" s="41">
        <v>1.0238</v>
      </c>
      <c r="H16" s="26"/>
      <c r="I16" s="26"/>
      <c r="J16" s="26"/>
      <c r="K16" s="26"/>
      <c r="L16" s="26"/>
      <c r="M16" s="26"/>
      <c r="N16" s="7"/>
      <c r="O16" s="7"/>
    </row>
    <row r="17" spans="2:22" ht="18" customHeight="1">
      <c r="B17" s="915"/>
      <c r="C17" s="31" t="s">
        <v>9</v>
      </c>
      <c r="D17" s="36">
        <v>0.96199999999999997</v>
      </c>
      <c r="E17" s="37">
        <v>0.96960000000000002</v>
      </c>
      <c r="F17" s="37">
        <v>0.93130000000000002</v>
      </c>
      <c r="G17" s="38">
        <f t="shared" si="0"/>
        <v>0.9604991749174917</v>
      </c>
      <c r="H17" s="7"/>
      <c r="I17" s="7"/>
      <c r="J17" s="7"/>
      <c r="K17" s="7"/>
      <c r="L17" s="7"/>
      <c r="M17" s="7"/>
      <c r="N17" s="7"/>
      <c r="O17" s="7"/>
    </row>
    <row r="18" spans="2:22">
      <c r="B18" s="915"/>
      <c r="C18" s="39" t="s">
        <v>10</v>
      </c>
      <c r="D18" s="40">
        <v>0.93579999999999997</v>
      </c>
      <c r="E18" s="42">
        <v>1</v>
      </c>
      <c r="F18" s="42">
        <v>1</v>
      </c>
      <c r="G18" s="38">
        <f t="shared" si="0"/>
        <v>1</v>
      </c>
      <c r="H18" s="7"/>
      <c r="I18" s="7"/>
      <c r="J18" s="7"/>
      <c r="K18" s="7"/>
      <c r="L18" s="7"/>
      <c r="M18" s="7"/>
      <c r="N18" s="7"/>
      <c r="O18" s="7"/>
    </row>
    <row r="19" spans="2:22">
      <c r="B19" s="915"/>
      <c r="C19" s="39" t="s">
        <v>11</v>
      </c>
      <c r="D19" s="40">
        <v>8.6199999999999999E-2</v>
      </c>
      <c r="E19" s="37">
        <v>7.7399999999999997E-2</v>
      </c>
      <c r="F19" s="37">
        <v>6.0900000000000003E-2</v>
      </c>
      <c r="G19" s="38">
        <f t="shared" si="0"/>
        <v>0.78682170542635665</v>
      </c>
      <c r="H19" s="7"/>
      <c r="I19" s="7"/>
      <c r="J19" s="7"/>
      <c r="K19" s="7"/>
      <c r="L19" s="7"/>
      <c r="M19" s="7"/>
      <c r="N19" s="7"/>
      <c r="O19" s="7"/>
    </row>
    <row r="20" spans="2:22" ht="17.25" customHeight="1">
      <c r="B20" s="915"/>
      <c r="C20" s="39" t="s">
        <v>12</v>
      </c>
      <c r="D20" s="40">
        <v>0.92069999999999996</v>
      </c>
      <c r="E20" s="37">
        <v>0.93500000000000005</v>
      </c>
      <c r="F20" s="43">
        <v>0.99770000000000003</v>
      </c>
      <c r="G20" s="38">
        <f t="shared" si="0"/>
        <v>1.0670588235294118</v>
      </c>
      <c r="H20" s="7"/>
      <c r="I20" s="7"/>
      <c r="J20" s="7"/>
      <c r="K20" s="7"/>
      <c r="L20" s="7"/>
      <c r="M20" s="7"/>
      <c r="N20" s="7"/>
      <c r="O20" s="7"/>
    </row>
    <row r="21" spans="2:22" ht="19.5" customHeight="1">
      <c r="B21" s="915"/>
      <c r="C21" s="39" t="s">
        <v>13</v>
      </c>
      <c r="D21" s="40">
        <v>0.64239999999999997</v>
      </c>
      <c r="E21" s="37">
        <v>0.68279999999999996</v>
      </c>
      <c r="F21" s="37">
        <v>0.63329999999999997</v>
      </c>
      <c r="G21" s="38">
        <f t="shared" si="0"/>
        <v>0.92750439367311077</v>
      </c>
      <c r="H21" s="7"/>
      <c r="I21" s="7"/>
      <c r="J21" s="7"/>
      <c r="K21" s="7"/>
      <c r="L21" s="7"/>
      <c r="M21" s="7"/>
      <c r="N21" s="7"/>
      <c r="O21" s="7"/>
    </row>
    <row r="22" spans="2:22" ht="17.25" customHeight="1">
      <c r="B22" s="915"/>
      <c r="C22" s="31" t="s">
        <v>14</v>
      </c>
      <c r="D22" s="36">
        <v>1.21E-2</v>
      </c>
      <c r="E22" s="37">
        <v>9.4000000000000004E-3</v>
      </c>
      <c r="F22" s="37">
        <v>9.2999999999999992E-3</v>
      </c>
      <c r="G22" s="41">
        <v>1.0105999999999999</v>
      </c>
      <c r="H22" s="26"/>
      <c r="I22" s="26"/>
      <c r="J22" s="26"/>
      <c r="K22" s="26"/>
      <c r="L22" s="26"/>
      <c r="M22" s="26"/>
      <c r="N22" s="7"/>
      <c r="O22" s="7"/>
      <c r="Q22">
        <f>(2*E22)-F22*100/E22</f>
        <v>-98.917370212765945</v>
      </c>
      <c r="R22">
        <f>(2*E22)-F22*100</f>
        <v>-0.9111999999999999</v>
      </c>
      <c r="T22">
        <f>(2*E22)-(F22*100)/(E22)</f>
        <v>-98.917370212765945</v>
      </c>
      <c r="U22" s="1">
        <f>E22</f>
        <v>9.4000000000000004E-3</v>
      </c>
      <c r="V22" s="1"/>
    </row>
    <row r="23" spans="2:22" ht="21" customHeight="1">
      <c r="B23" s="915"/>
      <c r="C23" s="31" t="s">
        <v>15</v>
      </c>
      <c r="D23" s="36">
        <v>0.97840000000000005</v>
      </c>
      <c r="E23" s="37">
        <v>0.98529999999999995</v>
      </c>
      <c r="F23" s="37">
        <v>0.99860000000000004</v>
      </c>
      <c r="G23" s="38">
        <f t="shared" ref="G23:G26" si="1">F23/E23</f>
        <v>1.0134984268750635</v>
      </c>
      <c r="H23" s="7"/>
      <c r="I23" s="7"/>
      <c r="J23" s="7"/>
      <c r="K23" s="7"/>
      <c r="L23" s="7"/>
      <c r="M23" s="7"/>
      <c r="N23" s="7"/>
      <c r="O23" s="7"/>
      <c r="R23" s="1">
        <f>E22</f>
        <v>9.4000000000000004E-3</v>
      </c>
      <c r="S23">
        <f>R22/E22</f>
        <v>-96.936170212765944</v>
      </c>
      <c r="U23" s="1">
        <f>F22</f>
        <v>9.2999999999999992E-3</v>
      </c>
    </row>
    <row r="24" spans="2:22" ht="21" customHeight="1">
      <c r="B24" s="915"/>
      <c r="C24" s="31" t="s">
        <v>16</v>
      </c>
      <c r="D24" s="32">
        <v>5.94</v>
      </c>
      <c r="E24" s="44">
        <v>6.11</v>
      </c>
      <c r="F24" s="44">
        <v>6.42</v>
      </c>
      <c r="G24" s="38">
        <f t="shared" si="1"/>
        <v>1.0507364975450082</v>
      </c>
      <c r="H24" s="7"/>
      <c r="I24" s="7"/>
      <c r="J24" s="7"/>
      <c r="K24" s="7"/>
      <c r="L24" s="7"/>
      <c r="M24" s="7"/>
      <c r="N24" s="7"/>
      <c r="O24" s="7"/>
      <c r="R24">
        <f>R22/R23</f>
        <v>-96.936170212765944</v>
      </c>
    </row>
    <row r="25" spans="2:22" ht="20.25" customHeight="1">
      <c r="B25" s="915"/>
      <c r="C25" s="39" t="s">
        <v>17</v>
      </c>
      <c r="D25" s="45">
        <v>94.95</v>
      </c>
      <c r="E25" s="37">
        <v>0.95960000000000001</v>
      </c>
      <c r="F25" s="37">
        <v>0.99539999999999995</v>
      </c>
      <c r="G25" s="38">
        <f t="shared" si="1"/>
        <v>1.0373072113380575</v>
      </c>
      <c r="H25" s="7"/>
      <c r="I25" s="7"/>
      <c r="J25" s="7"/>
      <c r="K25" s="7"/>
      <c r="L25" s="7"/>
      <c r="M25" s="7"/>
      <c r="N25" s="7"/>
      <c r="O25" s="7"/>
      <c r="U25" s="1">
        <f>U23-U22</f>
        <v>-1.0000000000000113E-4</v>
      </c>
    </row>
    <row r="26" spans="2:22" ht="21.75" customHeight="1">
      <c r="B26" s="915"/>
      <c r="C26" s="39" t="s">
        <v>18</v>
      </c>
      <c r="D26" s="40">
        <v>8.6999999999999994E-3</v>
      </c>
      <c r="E26" s="37">
        <v>7.9000000000000008E-3</v>
      </c>
      <c r="F26" s="37">
        <v>9.7000000000000003E-3</v>
      </c>
      <c r="G26" s="38">
        <f t="shared" si="1"/>
        <v>1.2278481012658227</v>
      </c>
      <c r="H26" s="7"/>
      <c r="I26" s="7"/>
      <c r="J26" s="7"/>
      <c r="K26" s="7"/>
      <c r="L26" s="7"/>
      <c r="M26" s="7"/>
      <c r="N26" s="7"/>
      <c r="O26" s="7"/>
      <c r="U26" s="1">
        <f>U22-U25</f>
        <v>9.5000000000000015E-3</v>
      </c>
    </row>
    <row r="27" spans="2:22" ht="18.75" customHeight="1">
      <c r="B27" s="922" t="s">
        <v>19</v>
      </c>
      <c r="C27" s="922"/>
      <c r="D27" s="922"/>
      <c r="E27" s="922"/>
      <c r="F27" s="922"/>
      <c r="G27" s="46">
        <f>SUM(G14:G26)/13</f>
        <v>1.0090550603439454</v>
      </c>
      <c r="H27" s="8"/>
      <c r="I27" s="8"/>
      <c r="J27" s="8"/>
      <c r="K27" s="8"/>
      <c r="L27" s="8"/>
      <c r="M27" s="8" t="s">
        <v>108</v>
      </c>
      <c r="N27" s="8" t="s">
        <v>107</v>
      </c>
      <c r="O27" s="8"/>
      <c r="U27" s="1">
        <f>U26/U22</f>
        <v>1.0106382978723405</v>
      </c>
    </row>
    <row r="28" spans="2:22" ht="15" customHeight="1">
      <c r="B28" s="915" t="s">
        <v>20</v>
      </c>
      <c r="C28" s="47" t="s">
        <v>21</v>
      </c>
      <c r="D28" s="36">
        <v>0.76060000000000005</v>
      </c>
      <c r="E28" s="37">
        <v>0.80189999999999995</v>
      </c>
      <c r="F28" s="58">
        <v>0.73280000000000001</v>
      </c>
      <c r="G28" s="38">
        <f>F28/E28</f>
        <v>0.91382965457039533</v>
      </c>
      <c r="H28" s="7"/>
      <c r="I28" s="7"/>
      <c r="J28" s="7"/>
      <c r="K28" s="7"/>
      <c r="L28" s="7"/>
      <c r="M28" s="56">
        <v>0.73280000000000001</v>
      </c>
      <c r="N28" s="55">
        <v>0.76759999999999995</v>
      </c>
      <c r="O28" s="7" t="s">
        <v>108</v>
      </c>
      <c r="P28" t="s">
        <v>107</v>
      </c>
      <c r="U28" s="1">
        <f>F30</f>
        <v>1.32E-2</v>
      </c>
    </row>
    <row r="29" spans="2:22" ht="28.5" customHeight="1">
      <c r="B29" s="915"/>
      <c r="C29" s="47" t="s">
        <v>22</v>
      </c>
      <c r="D29" s="36">
        <v>0.47570000000000001</v>
      </c>
      <c r="E29" s="37">
        <v>0.53129999999999999</v>
      </c>
      <c r="F29" s="57">
        <v>0.48180000000000001</v>
      </c>
      <c r="G29" s="38">
        <f>F29/E29</f>
        <v>0.90683229813664601</v>
      </c>
      <c r="H29" s="7"/>
      <c r="I29" s="7"/>
      <c r="J29" s="7"/>
      <c r="K29" s="7"/>
      <c r="L29" s="7"/>
      <c r="O29" s="56">
        <v>0.48180000000000001</v>
      </c>
      <c r="P29" s="55">
        <v>0.5081</v>
      </c>
    </row>
    <row r="30" spans="2:22">
      <c r="B30" s="915"/>
      <c r="C30" s="47" t="s">
        <v>23</v>
      </c>
      <c r="D30" s="36">
        <v>2.0500000000000001E-2</v>
      </c>
      <c r="E30" s="37">
        <v>1.8200000000000001E-2</v>
      </c>
      <c r="F30" s="37">
        <v>1.32E-2</v>
      </c>
      <c r="G30" s="41">
        <v>1.2746999999999999</v>
      </c>
      <c r="H30" s="26"/>
      <c r="I30" s="26"/>
      <c r="J30" s="26"/>
      <c r="K30" s="26"/>
      <c r="L30" s="26"/>
      <c r="M30" s="26"/>
      <c r="N30" s="7"/>
      <c r="O30" s="7"/>
      <c r="U30" s="1" t="e">
        <f>U28-#REF!</f>
        <v>#REF!</v>
      </c>
    </row>
    <row r="31" spans="2:22">
      <c r="B31" s="915"/>
      <c r="C31" s="47" t="s">
        <v>24</v>
      </c>
      <c r="D31" s="36">
        <v>0.9587</v>
      </c>
      <c r="E31" s="37">
        <v>0.98919999999999997</v>
      </c>
      <c r="F31" s="37">
        <v>0.99929999999999997</v>
      </c>
      <c r="G31" s="38">
        <f t="shared" ref="G31:G33" si="2">F31/E31</f>
        <v>1.0102102709260008</v>
      </c>
      <c r="H31" s="7"/>
      <c r="I31" s="7"/>
      <c r="J31" s="7"/>
      <c r="K31" s="7"/>
      <c r="L31" s="7"/>
      <c r="M31" s="7"/>
      <c r="N31" s="7"/>
      <c r="O31" s="7"/>
      <c r="U31" s="1" t="e">
        <f>#REF!-U30</f>
        <v>#REF!</v>
      </c>
    </row>
    <row r="32" spans="2:22" ht="18.75" customHeight="1">
      <c r="B32" s="915"/>
      <c r="C32" s="47" t="s">
        <v>25</v>
      </c>
      <c r="D32" s="36">
        <v>0.98199999999999998</v>
      </c>
      <c r="E32" s="37">
        <v>0.99450000000000005</v>
      </c>
      <c r="F32" s="37">
        <v>0.99980000000000002</v>
      </c>
      <c r="G32" s="38">
        <f t="shared" si="2"/>
        <v>1.0053293112116641</v>
      </c>
      <c r="H32" s="7"/>
      <c r="I32" s="7"/>
      <c r="J32" s="7"/>
      <c r="K32" s="7"/>
      <c r="L32" s="7"/>
      <c r="M32" s="7"/>
      <c r="N32" s="7"/>
      <c r="O32" s="7"/>
      <c r="U32" s="1" t="e">
        <f>U31/#REF!</f>
        <v>#REF!</v>
      </c>
    </row>
    <row r="33" spans="2:15">
      <c r="B33" s="915"/>
      <c r="C33" s="47" t="s">
        <v>26</v>
      </c>
      <c r="D33" s="32">
        <v>7.06</v>
      </c>
      <c r="E33" s="48">
        <v>6.68</v>
      </c>
      <c r="F33" s="48">
        <v>6.84</v>
      </c>
      <c r="G33" s="38">
        <f t="shared" si="2"/>
        <v>1.0239520958083832</v>
      </c>
      <c r="H33" s="7"/>
      <c r="I33" s="7"/>
      <c r="J33" s="7"/>
      <c r="K33" s="7"/>
      <c r="L33" s="7"/>
      <c r="M33" s="7"/>
      <c r="N33" s="7"/>
      <c r="O33" s="7"/>
    </row>
    <row r="34" spans="2:15">
      <c r="B34" s="915"/>
      <c r="C34" s="47" t="s">
        <v>27</v>
      </c>
      <c r="D34" s="32">
        <v>6.72</v>
      </c>
      <c r="E34" s="48">
        <v>6.54</v>
      </c>
      <c r="F34" s="48">
        <v>7.06</v>
      </c>
      <c r="G34" s="38">
        <f>F34/E34</f>
        <v>1.0795107033639144</v>
      </c>
      <c r="H34" s="7"/>
      <c r="I34" s="7"/>
      <c r="J34" s="7"/>
      <c r="K34" s="7"/>
      <c r="L34" s="7"/>
      <c r="M34" s="7"/>
      <c r="N34" s="7"/>
      <c r="O34" s="7"/>
    </row>
    <row r="35" spans="2:15" ht="22.5" customHeight="1">
      <c r="B35" s="922" t="s">
        <v>19</v>
      </c>
      <c r="C35" s="922"/>
      <c r="D35" s="922"/>
      <c r="E35" s="922"/>
      <c r="F35" s="922"/>
      <c r="G35" s="34">
        <f>SUM(G28:G34)/7</f>
        <v>1.0306234762881434</v>
      </c>
      <c r="H35" s="5"/>
      <c r="I35" s="5"/>
      <c r="J35" s="5"/>
      <c r="K35" s="5"/>
      <c r="L35" s="5"/>
      <c r="M35" s="5"/>
      <c r="N35" s="5"/>
      <c r="O35" s="5"/>
    </row>
    <row r="36" spans="2:15">
      <c r="B36" s="915" t="s">
        <v>28</v>
      </c>
      <c r="C36" s="47" t="s">
        <v>29</v>
      </c>
      <c r="D36" s="36">
        <v>4.3700000000000003E-2</v>
      </c>
      <c r="E36" s="34">
        <v>0.04</v>
      </c>
      <c r="F36" s="49">
        <v>3.5999999999999997E-2</v>
      </c>
      <c r="G36" s="50">
        <v>1.1000000000000001</v>
      </c>
      <c r="H36" s="27"/>
      <c r="I36" s="27"/>
      <c r="J36" s="27"/>
      <c r="K36" s="27"/>
      <c r="L36" s="27"/>
      <c r="M36" s="27"/>
      <c r="N36" s="9"/>
      <c r="O36" s="9"/>
    </row>
    <row r="37" spans="2:15" ht="25.5">
      <c r="B37" s="915"/>
      <c r="C37" s="47" t="s">
        <v>30</v>
      </c>
      <c r="D37" s="32"/>
      <c r="E37" s="33">
        <v>0.6</v>
      </c>
      <c r="F37" s="36">
        <v>0.86399999999999999</v>
      </c>
      <c r="G37" s="51">
        <f t="shared" ref="G37:G39" si="3">F37/E37</f>
        <v>1.44</v>
      </c>
      <c r="H37" s="9"/>
      <c r="I37" s="9"/>
      <c r="J37" s="9"/>
      <c r="K37" s="9"/>
      <c r="L37" s="9"/>
      <c r="M37" s="9"/>
      <c r="N37" s="10"/>
      <c r="O37" s="10"/>
    </row>
    <row r="38" spans="2:15">
      <c r="B38" s="915"/>
      <c r="C38" s="47" t="s">
        <v>31</v>
      </c>
      <c r="D38" s="32"/>
      <c r="E38" s="31">
        <v>6</v>
      </c>
      <c r="F38" s="32">
        <v>7.7</v>
      </c>
      <c r="G38" s="51">
        <f t="shared" si="3"/>
        <v>1.2833333333333334</v>
      </c>
      <c r="H38" s="9"/>
      <c r="I38" s="9"/>
      <c r="J38" s="9"/>
      <c r="K38" s="9"/>
      <c r="L38" s="9"/>
      <c r="M38" s="9"/>
      <c r="N38" s="10"/>
      <c r="O38" s="10"/>
    </row>
    <row r="39" spans="2:15" ht="38.25">
      <c r="B39" s="915"/>
      <c r="C39" s="47" t="s">
        <v>32</v>
      </c>
      <c r="D39" s="36">
        <v>0.15210000000000001</v>
      </c>
      <c r="E39" s="34">
        <v>0.1699</v>
      </c>
      <c r="F39" s="34">
        <v>0.1699</v>
      </c>
      <c r="G39" s="51">
        <f t="shared" si="3"/>
        <v>1</v>
      </c>
      <c r="H39" s="9"/>
      <c r="I39" s="9"/>
      <c r="J39" s="9"/>
      <c r="K39" s="9"/>
      <c r="L39" s="9"/>
      <c r="M39" s="9"/>
      <c r="N39" s="10"/>
      <c r="O39" s="10"/>
    </row>
    <row r="40" spans="2:15" ht="18" customHeight="1">
      <c r="B40" s="922" t="s">
        <v>19</v>
      </c>
      <c r="C40" s="922"/>
      <c r="D40" s="922"/>
      <c r="E40" s="922"/>
      <c r="F40" s="922"/>
      <c r="G40" s="52">
        <f>SUM(G36:G39)/4</f>
        <v>1.2058333333333333</v>
      </c>
      <c r="H40" s="11"/>
      <c r="I40" s="11"/>
      <c r="J40" s="11"/>
      <c r="K40" s="11"/>
      <c r="L40" s="11"/>
      <c r="M40" s="11"/>
      <c r="N40" s="11"/>
      <c r="O40" s="11"/>
    </row>
    <row r="41" spans="2:15" ht="45" customHeight="1">
      <c r="B41" s="915" t="s">
        <v>33</v>
      </c>
      <c r="C41" s="47" t="s">
        <v>34</v>
      </c>
      <c r="D41" s="32" t="s">
        <v>35</v>
      </c>
      <c r="E41" s="32" t="s">
        <v>35</v>
      </c>
      <c r="F41" s="53" t="s">
        <v>36</v>
      </c>
      <c r="G41" s="33">
        <v>1</v>
      </c>
      <c r="H41" s="10"/>
      <c r="I41" s="10"/>
      <c r="J41" s="10"/>
      <c r="K41" s="10"/>
      <c r="L41" s="10"/>
      <c r="M41" s="10"/>
      <c r="N41" s="10"/>
      <c r="O41" s="10"/>
    </row>
    <row r="42" spans="2:15" ht="56.25" customHeight="1">
      <c r="B42" s="915"/>
      <c r="C42" s="47" t="s">
        <v>37</v>
      </c>
      <c r="D42" s="32" t="s">
        <v>38</v>
      </c>
      <c r="E42" s="32" t="s">
        <v>38</v>
      </c>
      <c r="F42" s="32" t="s">
        <v>39</v>
      </c>
      <c r="G42" s="33">
        <v>1</v>
      </c>
      <c r="H42" s="10"/>
      <c r="I42" s="10"/>
      <c r="J42" s="10"/>
      <c r="K42" s="10"/>
      <c r="L42" s="10"/>
      <c r="M42" s="10"/>
      <c r="N42" s="10"/>
      <c r="O42" s="10"/>
    </row>
    <row r="43" spans="2:15" ht="66.75" customHeight="1">
      <c r="B43" s="915"/>
      <c r="C43" s="47" t="s">
        <v>40</v>
      </c>
      <c r="D43" s="32" t="s">
        <v>41</v>
      </c>
      <c r="E43" s="32" t="s">
        <v>41</v>
      </c>
      <c r="F43" s="53" t="s">
        <v>41</v>
      </c>
      <c r="G43" s="33">
        <v>1</v>
      </c>
      <c r="H43" s="10"/>
      <c r="I43" s="10"/>
      <c r="J43" s="10"/>
      <c r="K43" s="10"/>
      <c r="L43" s="10"/>
      <c r="M43" s="10"/>
      <c r="N43" s="10"/>
      <c r="O43" s="10"/>
    </row>
    <row r="44" spans="2:15" ht="21" customHeight="1">
      <c r="B44" s="922" t="s">
        <v>19</v>
      </c>
      <c r="C44" s="922"/>
      <c r="D44" s="922"/>
      <c r="E44" s="922"/>
      <c r="F44" s="922"/>
      <c r="G44" s="33">
        <v>1</v>
      </c>
      <c r="H44" s="10"/>
      <c r="I44" s="10"/>
      <c r="J44" s="10"/>
      <c r="K44" s="10"/>
      <c r="L44" s="10"/>
      <c r="M44" s="10"/>
      <c r="N44" s="10"/>
      <c r="O44" s="10"/>
    </row>
    <row r="45" spans="2:15" ht="23.25" customHeight="1">
      <c r="B45" s="923" t="s">
        <v>46</v>
      </c>
      <c r="C45" s="923"/>
      <c r="D45" s="47"/>
      <c r="E45" s="31"/>
      <c r="F45" s="31"/>
      <c r="G45" s="54">
        <f>(G44+G40+G35+G27+G13)/5</f>
        <v>1.0325272500045699</v>
      </c>
      <c r="H45" s="5"/>
      <c r="I45" s="5"/>
      <c r="J45" s="5"/>
      <c r="K45" s="5"/>
      <c r="L45" s="5"/>
      <c r="M45" s="5"/>
      <c r="N45" s="10"/>
      <c r="O45" s="10"/>
    </row>
  </sheetData>
  <mergeCells count="23">
    <mergeCell ref="B40:F40"/>
    <mergeCell ref="B41:B43"/>
    <mergeCell ref="B44:F44"/>
    <mergeCell ref="B45:C45"/>
    <mergeCell ref="B13:F13"/>
    <mergeCell ref="B14:B26"/>
    <mergeCell ref="B27:F27"/>
    <mergeCell ref="B28:B34"/>
    <mergeCell ref="B35:F35"/>
    <mergeCell ref="B36:B39"/>
    <mergeCell ref="G10:G11"/>
    <mergeCell ref="B2:G2"/>
    <mergeCell ref="B7:B8"/>
    <mergeCell ref="C7:C8"/>
    <mergeCell ref="D7:D8"/>
    <mergeCell ref="E7:E8"/>
    <mergeCell ref="F7:F8"/>
    <mergeCell ref="G7:G8"/>
    <mergeCell ref="B10:B12"/>
    <mergeCell ref="C10:C11"/>
    <mergeCell ref="D10:D11"/>
    <mergeCell ref="E10:E11"/>
    <mergeCell ref="F10:F11"/>
  </mergeCells>
  <pageMargins left="0.78740157480314965" right="0.31496062992125984" top="0.70866141732283472" bottom="0.74803149606299213" header="0.31496062992125984" footer="0.31496062992125984"/>
  <pageSetup paperSize="5" scale="90" orientation="portrait" horizontalDpi="0" verticalDpi="0" r:id="rId1"/>
</worksheet>
</file>

<file path=xl/worksheets/sheet3.xml><?xml version="1.0" encoding="utf-8"?>
<worksheet xmlns="http://schemas.openxmlformats.org/spreadsheetml/2006/main" xmlns:r="http://schemas.openxmlformats.org/officeDocument/2006/relationships">
  <dimension ref="A1"/>
  <sheetViews>
    <sheetView workbookViewId="0">
      <selection activeCell="O30" sqref="O30"/>
    </sheetView>
  </sheetViews>
  <sheetFormatPr defaultRowHeight="15"/>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B1:K96"/>
  <sheetViews>
    <sheetView workbookViewId="0">
      <selection activeCell="E14" sqref="E14:E18"/>
    </sheetView>
  </sheetViews>
  <sheetFormatPr defaultRowHeight="15"/>
  <cols>
    <col min="1" max="1" width="2" customWidth="1"/>
    <col min="2" max="2" width="21.5703125" customWidth="1"/>
    <col min="3" max="3" width="33.28515625" customWidth="1"/>
    <col min="4" max="4" width="14.85546875" customWidth="1"/>
    <col min="5" max="5" width="35" customWidth="1"/>
    <col min="6" max="6" width="15.7109375" customWidth="1"/>
    <col min="10" max="10" width="8" customWidth="1"/>
  </cols>
  <sheetData>
    <row r="1" spans="2:6" ht="15.75">
      <c r="B1" s="900" t="s">
        <v>110</v>
      </c>
      <c r="C1" s="900"/>
      <c r="D1" s="900"/>
      <c r="E1" s="900"/>
      <c r="F1" s="900"/>
    </row>
    <row r="2" spans="2:6" ht="15.75">
      <c r="B2" s="900" t="s">
        <v>111</v>
      </c>
      <c r="C2" s="900"/>
      <c r="D2" s="900"/>
      <c r="E2" s="900"/>
      <c r="F2" s="900"/>
    </row>
    <row r="3" spans="2:6" ht="34.5" customHeight="1">
      <c r="B3" s="96" t="s">
        <v>202</v>
      </c>
      <c r="C3" s="96"/>
    </row>
    <row r="4" spans="2:6" ht="17.25" customHeight="1">
      <c r="B4" s="901" t="s">
        <v>201</v>
      </c>
      <c r="C4" s="901"/>
      <c r="E4" s="67"/>
    </row>
    <row r="5" spans="2:6" ht="16.5" thickBot="1">
      <c r="B5" s="67"/>
    </row>
    <row r="6" spans="2:6">
      <c r="B6" s="902" t="s">
        <v>0</v>
      </c>
      <c r="C6" s="902" t="s">
        <v>1</v>
      </c>
      <c r="D6" s="902" t="s">
        <v>2</v>
      </c>
      <c r="E6" s="902" t="s">
        <v>92</v>
      </c>
      <c r="F6" s="68" t="s">
        <v>112</v>
      </c>
    </row>
    <row r="7" spans="2:6" ht="15.75" thickBot="1">
      <c r="B7" s="903"/>
      <c r="C7" s="903"/>
      <c r="D7" s="903"/>
      <c r="E7" s="903"/>
      <c r="F7" s="69" t="s">
        <v>113</v>
      </c>
    </row>
    <row r="8" spans="2:6" ht="15.75" thickBot="1">
      <c r="B8" s="70">
        <v>1</v>
      </c>
      <c r="C8" s="69">
        <v>2</v>
      </c>
      <c r="D8" s="69">
        <v>3</v>
      </c>
      <c r="E8" s="69">
        <v>4</v>
      </c>
      <c r="F8" s="69">
        <v>5</v>
      </c>
    </row>
    <row r="9" spans="2:6" ht="18" customHeight="1" thickBot="1">
      <c r="B9" s="910" t="s">
        <v>114</v>
      </c>
      <c r="C9" s="114"/>
      <c r="D9" s="115"/>
      <c r="E9" s="73" t="s">
        <v>94</v>
      </c>
      <c r="F9" s="74">
        <v>24513831.5</v>
      </c>
    </row>
    <row r="10" spans="2:6" ht="30.75" customHeight="1" thickBot="1">
      <c r="B10" s="911"/>
      <c r="C10" s="71" t="s">
        <v>43</v>
      </c>
      <c r="D10" s="72">
        <v>0.31869999999999998</v>
      </c>
      <c r="E10" s="105" t="s">
        <v>116</v>
      </c>
      <c r="F10" s="77">
        <v>14116950</v>
      </c>
    </row>
    <row r="11" spans="2:6" ht="27.75" customHeight="1" thickBot="1">
      <c r="B11" s="912"/>
      <c r="C11" s="75" t="s">
        <v>115</v>
      </c>
      <c r="D11" s="76">
        <v>0.4</v>
      </c>
      <c r="E11" s="71" t="s">
        <v>117</v>
      </c>
      <c r="F11" s="78">
        <v>10396881.5</v>
      </c>
    </row>
    <row r="12" spans="2:6" ht="15.75" thickBot="1">
      <c r="B12" s="79"/>
      <c r="C12" s="75"/>
      <c r="D12" s="75"/>
      <c r="E12" s="75"/>
      <c r="F12" s="80"/>
    </row>
    <row r="13" spans="2:6" ht="15.75" thickBot="1">
      <c r="B13" s="910" t="s">
        <v>118</v>
      </c>
      <c r="C13" s="75" t="s">
        <v>119</v>
      </c>
      <c r="D13" s="72">
        <v>1.1623000000000001</v>
      </c>
      <c r="E13" s="73" t="s">
        <v>120</v>
      </c>
      <c r="F13" s="81">
        <v>238738376</v>
      </c>
    </row>
    <row r="14" spans="2:6" ht="15.75" thickBot="1">
      <c r="B14" s="911"/>
      <c r="C14" s="75" t="s">
        <v>121</v>
      </c>
      <c r="D14" s="72">
        <v>0.95840000000000003</v>
      </c>
      <c r="E14" s="932" t="s">
        <v>122</v>
      </c>
      <c r="F14" s="933">
        <v>158392461</v>
      </c>
    </row>
    <row r="15" spans="2:6" ht="15.75" thickBot="1">
      <c r="B15" s="911"/>
      <c r="C15" s="75" t="s">
        <v>123</v>
      </c>
      <c r="D15" s="72">
        <v>3.8999999999999998E-3</v>
      </c>
      <c r="E15" s="904"/>
      <c r="F15" s="934"/>
    </row>
    <row r="16" spans="2:6" ht="15.75" thickBot="1">
      <c r="B16" s="911"/>
      <c r="C16" s="75" t="s">
        <v>124</v>
      </c>
      <c r="D16" s="72">
        <v>0.97719999999999996</v>
      </c>
      <c r="E16" s="904"/>
      <c r="F16" s="934"/>
    </row>
    <row r="17" spans="2:11" ht="15.75" thickBot="1">
      <c r="B17" s="911"/>
      <c r="C17" s="75" t="s">
        <v>125</v>
      </c>
      <c r="D17" s="76">
        <v>1</v>
      </c>
      <c r="E17" s="904"/>
      <c r="F17" s="934"/>
    </row>
    <row r="18" spans="2:11" ht="15.75" thickBot="1">
      <c r="B18" s="911"/>
      <c r="C18" s="75" t="s">
        <v>126</v>
      </c>
      <c r="D18" s="72">
        <v>6.8099999999999994E-2</v>
      </c>
      <c r="E18" s="905"/>
      <c r="F18" s="935"/>
    </row>
    <row r="19" spans="2:11" ht="21" customHeight="1" thickBot="1">
      <c r="B19" s="911"/>
      <c r="C19" s="75" t="s">
        <v>127</v>
      </c>
      <c r="D19" s="72">
        <v>0.94620000000000004</v>
      </c>
      <c r="E19" s="910" t="s">
        <v>128</v>
      </c>
      <c r="F19" s="933">
        <v>80345915</v>
      </c>
    </row>
    <row r="20" spans="2:11" ht="15.75" thickBot="1">
      <c r="B20" s="911"/>
      <c r="C20" s="75" t="s">
        <v>129</v>
      </c>
      <c r="D20" s="72">
        <v>0.72209999999999996</v>
      </c>
      <c r="E20" s="911"/>
      <c r="F20" s="934"/>
    </row>
    <row r="21" spans="2:11" ht="15.75" thickBot="1">
      <c r="B21" s="911"/>
      <c r="C21" s="75" t="s">
        <v>130</v>
      </c>
      <c r="D21" s="72">
        <v>7.1999999999999998E-3</v>
      </c>
      <c r="E21" s="911"/>
      <c r="F21" s="934"/>
    </row>
    <row r="22" spans="2:11" ht="15.75" thickBot="1">
      <c r="B22" s="911"/>
      <c r="C22" s="75" t="s">
        <v>131</v>
      </c>
      <c r="D22" s="72">
        <v>0.98729999999999996</v>
      </c>
      <c r="E22" s="911"/>
      <c r="F22" s="934"/>
    </row>
    <row r="23" spans="2:11" ht="15.75" thickBot="1">
      <c r="B23" s="912"/>
      <c r="C23" s="75" t="s">
        <v>18</v>
      </c>
      <c r="D23" s="72">
        <v>7.0000000000000001E-3</v>
      </c>
      <c r="E23" s="912"/>
      <c r="F23" s="935"/>
    </row>
    <row r="24" spans="2:11" ht="15.75" thickBot="1">
      <c r="B24" s="82"/>
      <c r="C24" s="75"/>
      <c r="D24" s="75"/>
      <c r="E24" s="75"/>
      <c r="F24" s="80"/>
      <c r="K24">
        <v>37</v>
      </c>
    </row>
    <row r="25" spans="2:11" ht="15.75" customHeight="1" thickBot="1">
      <c r="B25" s="910" t="s">
        <v>132</v>
      </c>
      <c r="C25" s="106" t="s">
        <v>133</v>
      </c>
      <c r="D25" s="107">
        <v>0.85289999999999999</v>
      </c>
      <c r="E25" s="108" t="s">
        <v>134</v>
      </c>
      <c r="F25" s="109">
        <v>57303586</v>
      </c>
      <c r="K25">
        <v>25</v>
      </c>
    </row>
    <row r="26" spans="2:11" ht="20.25" customHeight="1" thickBot="1">
      <c r="B26" s="911"/>
      <c r="C26" s="75" t="s">
        <v>135</v>
      </c>
      <c r="D26" s="72">
        <v>0.56599999999999995</v>
      </c>
      <c r="E26" s="910" t="s">
        <v>136</v>
      </c>
      <c r="F26" s="942">
        <v>25954851.5</v>
      </c>
      <c r="K26">
        <f>SUM(K24:K25)</f>
        <v>62</v>
      </c>
    </row>
    <row r="27" spans="2:11" ht="15.75" thickBot="1">
      <c r="B27" s="911"/>
      <c r="C27" s="75" t="s">
        <v>137</v>
      </c>
      <c r="D27" s="72">
        <v>1.7899999999999999E-2</v>
      </c>
      <c r="E27" s="911"/>
      <c r="F27" s="943"/>
      <c r="K27">
        <v>55</v>
      </c>
    </row>
    <row r="28" spans="2:11" ht="15.75" thickBot="1">
      <c r="B28" s="911"/>
      <c r="C28" s="75" t="s">
        <v>138</v>
      </c>
      <c r="D28" s="72">
        <v>0.99180000000000001</v>
      </c>
      <c r="E28" s="911"/>
      <c r="F28" s="943"/>
      <c r="K28">
        <f>K26*K27</f>
        <v>3410</v>
      </c>
    </row>
    <row r="29" spans="2:11" ht="15.75" thickBot="1">
      <c r="B29" s="911"/>
      <c r="C29" s="75" t="s">
        <v>139</v>
      </c>
      <c r="D29" s="72">
        <v>8.3000000000000001E-3</v>
      </c>
      <c r="E29" s="912"/>
      <c r="F29" s="944"/>
    </row>
    <row r="30" spans="2:11" ht="20.25" customHeight="1" thickBot="1">
      <c r="B30" s="911"/>
      <c r="C30" s="75" t="s">
        <v>140</v>
      </c>
      <c r="D30" s="72">
        <v>1.26E-2</v>
      </c>
      <c r="E30" s="932" t="s">
        <v>141</v>
      </c>
      <c r="F30" s="942">
        <v>29205594.5</v>
      </c>
    </row>
    <row r="31" spans="2:11" ht="15.75" thickBot="1">
      <c r="B31" s="911"/>
      <c r="C31" s="75" t="s">
        <v>142</v>
      </c>
      <c r="D31" s="72">
        <v>0.99570000000000003</v>
      </c>
      <c r="E31" s="904"/>
      <c r="F31" s="943"/>
    </row>
    <row r="32" spans="2:11" ht="15.75" thickBot="1">
      <c r="B32" s="911"/>
      <c r="C32" s="75" t="s">
        <v>143</v>
      </c>
      <c r="D32" s="72">
        <v>8.0999999999999996E-3</v>
      </c>
      <c r="E32" s="905"/>
      <c r="F32" s="944"/>
    </row>
    <row r="33" spans="2:6" ht="37.5" customHeight="1" thickBot="1">
      <c r="B33" s="912"/>
      <c r="C33" s="110" t="s">
        <v>144</v>
      </c>
      <c r="D33" s="111" t="s">
        <v>145</v>
      </c>
      <c r="E33" s="112" t="s">
        <v>146</v>
      </c>
      <c r="F33" s="113">
        <v>2143140</v>
      </c>
    </row>
    <row r="34" spans="2:6" ht="25.5" customHeight="1" thickBot="1">
      <c r="B34" s="908" t="s">
        <v>147</v>
      </c>
      <c r="C34" s="75" t="s">
        <v>148</v>
      </c>
      <c r="D34" s="75" t="s">
        <v>149</v>
      </c>
      <c r="E34" s="73" t="s">
        <v>150</v>
      </c>
      <c r="F34" s="81">
        <v>3339975</v>
      </c>
    </row>
    <row r="35" spans="2:6" ht="14.25" customHeight="1" thickBot="1">
      <c r="B35" s="913"/>
      <c r="C35" s="75" t="s">
        <v>151</v>
      </c>
      <c r="D35" s="76">
        <v>0.7</v>
      </c>
      <c r="E35" s="936" t="s">
        <v>152</v>
      </c>
      <c r="F35" s="933">
        <v>1144455</v>
      </c>
    </row>
    <row r="36" spans="2:6" ht="15.75" thickBot="1">
      <c r="B36" s="913"/>
      <c r="C36" s="75" t="s">
        <v>153</v>
      </c>
      <c r="D36" s="76">
        <v>0.7</v>
      </c>
      <c r="E36" s="937"/>
      <c r="F36" s="934"/>
    </row>
    <row r="37" spans="2:6" ht="15.75" thickBot="1">
      <c r="B37" s="913"/>
      <c r="C37" s="75" t="s">
        <v>154</v>
      </c>
      <c r="D37" s="76">
        <v>0.7</v>
      </c>
      <c r="E37" s="938"/>
      <c r="F37" s="935"/>
    </row>
    <row r="38" spans="2:6" ht="24.75" customHeight="1" thickBot="1">
      <c r="B38" s="913"/>
      <c r="C38" s="75" t="s">
        <v>155</v>
      </c>
      <c r="D38" s="72">
        <v>3.6200000000000003E-2</v>
      </c>
      <c r="E38" s="945" t="s">
        <v>156</v>
      </c>
      <c r="F38" s="933">
        <v>2195520</v>
      </c>
    </row>
    <row r="39" spans="2:6" ht="15.75" thickBot="1">
      <c r="B39" s="909"/>
      <c r="C39" s="75" t="s">
        <v>157</v>
      </c>
      <c r="D39" s="80" t="s">
        <v>158</v>
      </c>
      <c r="E39" s="946"/>
      <c r="F39" s="935"/>
    </row>
    <row r="40" spans="2:6" ht="15.75" thickBot="1">
      <c r="B40" s="82"/>
      <c r="C40" s="75"/>
      <c r="D40" s="75"/>
      <c r="E40" s="75"/>
      <c r="F40" s="80"/>
    </row>
    <row r="41" spans="2:6" ht="22.5" customHeight="1" thickBot="1">
      <c r="B41" s="908" t="s">
        <v>159</v>
      </c>
      <c r="C41" s="75"/>
      <c r="D41" s="75"/>
      <c r="E41" s="73" t="s">
        <v>160</v>
      </c>
      <c r="F41" s="86" t="s">
        <v>161</v>
      </c>
    </row>
    <row r="42" spans="2:6" ht="15.75" thickBot="1">
      <c r="B42" s="913"/>
      <c r="C42" s="75" t="s">
        <v>162</v>
      </c>
      <c r="D42" s="75" t="s">
        <v>35</v>
      </c>
      <c r="E42" s="75" t="s">
        <v>163</v>
      </c>
      <c r="F42" s="80" t="s">
        <v>164</v>
      </c>
    </row>
    <row r="43" spans="2:6" ht="15.75" thickBot="1">
      <c r="B43" s="913"/>
      <c r="C43" s="75" t="s">
        <v>165</v>
      </c>
      <c r="D43" s="75" t="s">
        <v>38</v>
      </c>
      <c r="E43" s="75" t="s">
        <v>166</v>
      </c>
      <c r="F43" s="80" t="s">
        <v>167</v>
      </c>
    </row>
    <row r="44" spans="2:6" ht="15.75" thickBot="1">
      <c r="B44" s="909"/>
      <c r="C44" s="75" t="s">
        <v>168</v>
      </c>
      <c r="D44" s="75" t="s">
        <v>41</v>
      </c>
      <c r="E44" s="75" t="s">
        <v>169</v>
      </c>
      <c r="F44" s="80" t="s">
        <v>170</v>
      </c>
    </row>
    <row r="45" spans="2:6" ht="15.75" thickBot="1">
      <c r="B45" s="82"/>
      <c r="C45" s="75"/>
      <c r="D45" s="75"/>
      <c r="E45" s="75"/>
      <c r="F45" s="80"/>
    </row>
    <row r="46" spans="2:6" ht="15.75" thickBot="1">
      <c r="B46" s="929" t="s">
        <v>171</v>
      </c>
      <c r="C46" s="929" t="s">
        <v>172</v>
      </c>
      <c r="D46" s="924">
        <v>1</v>
      </c>
      <c r="E46" s="73" t="s">
        <v>173</v>
      </c>
      <c r="F46" s="81">
        <v>1557984</v>
      </c>
    </row>
    <row r="47" spans="2:6" ht="20.25" customHeight="1" thickBot="1">
      <c r="B47" s="930"/>
      <c r="C47" s="930"/>
      <c r="D47" s="925"/>
      <c r="E47" s="88" t="s">
        <v>57</v>
      </c>
      <c r="F47" s="77">
        <v>51900</v>
      </c>
    </row>
    <row r="48" spans="2:6" ht="25.5" customHeight="1" thickBot="1">
      <c r="B48" s="930"/>
      <c r="C48" s="930"/>
      <c r="D48" s="925"/>
      <c r="E48" s="88" t="s">
        <v>174</v>
      </c>
      <c r="F48" s="77">
        <v>90000</v>
      </c>
    </row>
    <row r="49" spans="2:6" ht="19.5" customHeight="1" thickBot="1">
      <c r="B49" s="930"/>
      <c r="C49" s="930"/>
      <c r="D49" s="925"/>
      <c r="E49" s="88" t="s">
        <v>175</v>
      </c>
      <c r="F49" s="77">
        <v>114540</v>
      </c>
    </row>
    <row r="50" spans="2:6" ht="30.75" customHeight="1" thickBot="1">
      <c r="B50" s="930"/>
      <c r="C50" s="930"/>
      <c r="D50" s="925"/>
      <c r="E50" s="88" t="s">
        <v>176</v>
      </c>
      <c r="F50" s="77">
        <v>176400</v>
      </c>
    </row>
    <row r="51" spans="2:6" ht="22.5" customHeight="1" thickBot="1">
      <c r="B51" s="930"/>
      <c r="C51" s="930"/>
      <c r="D51" s="925"/>
      <c r="E51" s="88" t="s">
        <v>61</v>
      </c>
      <c r="F51" s="77">
        <v>241529</v>
      </c>
    </row>
    <row r="52" spans="2:6" ht="18.75" customHeight="1" thickBot="1">
      <c r="B52" s="930"/>
      <c r="C52" s="930"/>
      <c r="D52" s="925"/>
      <c r="E52" s="88" t="s">
        <v>62</v>
      </c>
      <c r="F52" s="77">
        <v>63000000</v>
      </c>
    </row>
    <row r="53" spans="2:6" ht="21" customHeight="1" thickBot="1">
      <c r="B53" s="930"/>
      <c r="C53" s="930"/>
      <c r="D53" s="925"/>
      <c r="E53" s="88" t="s">
        <v>177</v>
      </c>
      <c r="F53" s="77">
        <v>40000000</v>
      </c>
    </row>
    <row r="54" spans="2:6" ht="26.25" customHeight="1" thickBot="1">
      <c r="B54" s="930"/>
      <c r="C54" s="930"/>
      <c r="D54" s="925"/>
      <c r="E54" s="88" t="s">
        <v>178</v>
      </c>
      <c r="F54" s="77">
        <v>726015</v>
      </c>
    </row>
    <row r="55" spans="2:6" ht="31.5" customHeight="1" thickBot="1">
      <c r="B55" s="931"/>
      <c r="C55" s="931"/>
      <c r="D55" s="926"/>
      <c r="E55" s="88" t="s">
        <v>179</v>
      </c>
      <c r="F55" s="77">
        <v>54600</v>
      </c>
    </row>
    <row r="56" spans="2:6">
      <c r="B56" s="83"/>
      <c r="C56" s="83"/>
      <c r="D56" s="83"/>
      <c r="E56" s="83"/>
      <c r="F56" s="84"/>
    </row>
    <row r="57" spans="2:6">
      <c r="B57" s="66"/>
      <c r="C57" s="66"/>
      <c r="D57" s="66"/>
      <c r="E57" s="66"/>
      <c r="F57" s="66"/>
    </row>
    <row r="58" spans="2:6">
      <c r="B58" s="927"/>
      <c r="C58" s="928"/>
      <c r="D58" s="927"/>
      <c r="E58" s="927"/>
      <c r="F58" s="927"/>
    </row>
    <row r="59" spans="2:6">
      <c r="B59" s="927"/>
      <c r="C59" s="928"/>
      <c r="D59" s="927"/>
      <c r="E59" s="927"/>
      <c r="F59" s="927"/>
    </row>
    <row r="60" spans="2:6">
      <c r="B60" s="927"/>
      <c r="C60" s="928"/>
      <c r="D60" s="927"/>
      <c r="E60" s="927"/>
      <c r="F60" s="927"/>
    </row>
    <row r="61" spans="2:6" ht="15.75" thickBot="1">
      <c r="B61" s="927"/>
      <c r="C61" s="928"/>
      <c r="D61" s="927"/>
      <c r="E61" s="927"/>
      <c r="F61" s="927"/>
    </row>
    <row r="62" spans="2:6">
      <c r="B62" s="902" t="s">
        <v>0</v>
      </c>
      <c r="C62" s="902" t="s">
        <v>1</v>
      </c>
      <c r="D62" s="902" t="s">
        <v>2</v>
      </c>
      <c r="E62" s="902" t="s">
        <v>92</v>
      </c>
      <c r="F62" s="85" t="s">
        <v>112</v>
      </c>
    </row>
    <row r="63" spans="2:6" ht="15.75" thickBot="1">
      <c r="B63" s="903"/>
      <c r="C63" s="903"/>
      <c r="D63" s="903"/>
      <c r="E63" s="903"/>
      <c r="F63" s="69" t="s">
        <v>113</v>
      </c>
    </row>
    <row r="64" spans="2:6" ht="15.75" thickBot="1">
      <c r="B64" s="70">
        <v>-1</v>
      </c>
      <c r="C64" s="69">
        <v>-2</v>
      </c>
      <c r="D64" s="69">
        <v>-3</v>
      </c>
      <c r="E64" s="69">
        <v>-4</v>
      </c>
      <c r="F64" s="69">
        <v>-5</v>
      </c>
    </row>
    <row r="65" spans="2:6" ht="29.25" customHeight="1" thickBot="1">
      <c r="B65" s="910" t="s">
        <v>180</v>
      </c>
      <c r="C65" s="910" t="s">
        <v>181</v>
      </c>
      <c r="D65" s="939">
        <v>1</v>
      </c>
      <c r="E65" s="89" t="s">
        <v>67</v>
      </c>
      <c r="F65" s="81">
        <v>3742710</v>
      </c>
    </row>
    <row r="66" spans="2:6" ht="21.75" customHeight="1" thickBot="1">
      <c r="B66" s="911"/>
      <c r="C66" s="911"/>
      <c r="D66" s="940"/>
      <c r="E66" s="88" t="s">
        <v>182</v>
      </c>
      <c r="F66" s="77">
        <v>2402390</v>
      </c>
    </row>
    <row r="67" spans="2:6" ht="27.75" customHeight="1" thickBot="1">
      <c r="B67" s="911"/>
      <c r="C67" s="911"/>
      <c r="D67" s="940"/>
      <c r="E67" s="88" t="s">
        <v>183</v>
      </c>
      <c r="F67" s="77">
        <v>490650</v>
      </c>
    </row>
    <row r="68" spans="2:6" ht="21.75" customHeight="1" thickBot="1">
      <c r="B68" s="911"/>
      <c r="C68" s="911"/>
      <c r="D68" s="940"/>
      <c r="E68" s="88" t="s">
        <v>68</v>
      </c>
      <c r="F68" s="77">
        <v>462000</v>
      </c>
    </row>
    <row r="69" spans="2:6" ht="25.5" customHeight="1" thickBot="1">
      <c r="B69" s="911"/>
      <c r="C69" s="911"/>
      <c r="D69" s="940"/>
      <c r="E69" s="88" t="s">
        <v>184</v>
      </c>
      <c r="F69" s="77">
        <v>370670</v>
      </c>
    </row>
    <row r="70" spans="2:6" ht="18" customHeight="1" thickBot="1">
      <c r="B70" s="912"/>
      <c r="C70" s="912"/>
      <c r="D70" s="941"/>
      <c r="E70" s="88" t="s">
        <v>185</v>
      </c>
      <c r="F70" s="77">
        <v>17000</v>
      </c>
    </row>
    <row r="71" spans="2:6" ht="15.75" thickBot="1">
      <c r="B71" s="82"/>
      <c r="C71" s="75"/>
      <c r="D71" s="75"/>
      <c r="E71" s="75"/>
      <c r="F71" s="80"/>
    </row>
    <row r="72" spans="2:6" ht="36.75" customHeight="1" thickBot="1">
      <c r="B72" s="908" t="s">
        <v>186</v>
      </c>
      <c r="C72" s="908" t="s">
        <v>187</v>
      </c>
      <c r="D72" s="939">
        <v>1</v>
      </c>
      <c r="E72" s="89" t="s">
        <v>67</v>
      </c>
      <c r="F72" s="81">
        <v>3742710</v>
      </c>
    </row>
    <row r="73" spans="2:6" ht="15.75" thickBot="1">
      <c r="B73" s="909"/>
      <c r="C73" s="909"/>
      <c r="D73" s="941"/>
      <c r="E73" s="75" t="s">
        <v>188</v>
      </c>
      <c r="F73" s="80" t="s">
        <v>189</v>
      </c>
    </row>
    <row r="74" spans="2:6">
      <c r="B74" s="97"/>
      <c r="C74" s="98"/>
      <c r="D74" s="99"/>
      <c r="E74" s="100"/>
      <c r="F74" s="101"/>
    </row>
    <row r="75" spans="2:6">
      <c r="B75" s="97"/>
      <c r="C75" s="98"/>
      <c r="D75" s="99"/>
      <c r="E75" s="100"/>
      <c r="F75" s="101"/>
    </row>
    <row r="76" spans="2:6" ht="15.75">
      <c r="B76" s="91" t="s">
        <v>190</v>
      </c>
    </row>
    <row r="77" spans="2:6" ht="22.5" customHeight="1"/>
    <row r="78" spans="2:6" ht="22.5" customHeight="1"/>
    <row r="79" spans="2:6" ht="22.5" customHeight="1"/>
    <row r="80" spans="2:6" ht="22.5" customHeight="1"/>
    <row r="81" spans="2:5" ht="22.5" customHeight="1"/>
    <row r="82" spans="2:5" ht="22.5" customHeight="1"/>
    <row r="83" spans="2:5" ht="22.5" customHeight="1"/>
    <row r="84" spans="2:5" ht="22.5" customHeight="1"/>
    <row r="85" spans="2:5" ht="22.5" customHeight="1"/>
    <row r="86" spans="2:5">
      <c r="B86" s="92"/>
      <c r="E86" s="93" t="s">
        <v>194</v>
      </c>
    </row>
    <row r="87" spans="2:5" ht="35.25" customHeight="1">
      <c r="B87" s="92"/>
      <c r="C87" s="92"/>
    </row>
    <row r="88" spans="2:5">
      <c r="B88" s="93" t="s">
        <v>191</v>
      </c>
      <c r="E88" s="93" t="s">
        <v>195</v>
      </c>
    </row>
    <row r="89" spans="2:5">
      <c r="B89" s="93" t="s">
        <v>192</v>
      </c>
      <c r="E89" s="93" t="s">
        <v>196</v>
      </c>
    </row>
    <row r="90" spans="2:5" ht="28.5">
      <c r="B90" s="93" t="s">
        <v>90</v>
      </c>
      <c r="E90" s="93" t="s">
        <v>197</v>
      </c>
    </row>
    <row r="91" spans="2:5">
      <c r="B91" s="93"/>
      <c r="E91" s="93"/>
    </row>
    <row r="92" spans="2:5">
      <c r="B92" s="93"/>
      <c r="E92" s="93"/>
    </row>
    <row r="93" spans="2:5">
      <c r="B93" s="93"/>
      <c r="E93" s="93"/>
    </row>
    <row r="94" spans="2:5">
      <c r="B94" s="94" t="s">
        <v>193</v>
      </c>
      <c r="E94" s="94" t="s">
        <v>198</v>
      </c>
    </row>
    <row r="95" spans="2:5">
      <c r="B95" s="95"/>
      <c r="E95" s="93" t="s">
        <v>199</v>
      </c>
    </row>
    <row r="96" spans="2:5">
      <c r="B96" s="95"/>
      <c r="E96" s="93" t="s">
        <v>200</v>
      </c>
    </row>
  </sheetData>
  <mergeCells count="42">
    <mergeCell ref="B6:B7"/>
    <mergeCell ref="C6:C7"/>
    <mergeCell ref="D6:D7"/>
    <mergeCell ref="B25:B33"/>
    <mergeCell ref="B9:B11"/>
    <mergeCell ref="B13:B23"/>
    <mergeCell ref="E26:E29"/>
    <mergeCell ref="F26:F29"/>
    <mergeCell ref="F35:F37"/>
    <mergeCell ref="E38:E39"/>
    <mergeCell ref="F38:F39"/>
    <mergeCell ref="E30:E32"/>
    <mergeCell ref="F30:F32"/>
    <mergeCell ref="B72:B73"/>
    <mergeCell ref="C72:C73"/>
    <mergeCell ref="B34:B39"/>
    <mergeCell ref="E35:E37"/>
    <mergeCell ref="B65:B70"/>
    <mergeCell ref="C65:C70"/>
    <mergeCell ref="D65:D70"/>
    <mergeCell ref="D72:D73"/>
    <mergeCell ref="B62:B63"/>
    <mergeCell ref="C62:C63"/>
    <mergeCell ref="D62:D63"/>
    <mergeCell ref="E62:E63"/>
    <mergeCell ref="E58:E61"/>
    <mergeCell ref="B1:F1"/>
    <mergeCell ref="B2:F2"/>
    <mergeCell ref="B4:C4"/>
    <mergeCell ref="D46:D55"/>
    <mergeCell ref="B58:B61"/>
    <mergeCell ref="C58:C61"/>
    <mergeCell ref="D58:D61"/>
    <mergeCell ref="B46:B55"/>
    <mergeCell ref="C46:C55"/>
    <mergeCell ref="B41:B44"/>
    <mergeCell ref="E6:E7"/>
    <mergeCell ref="F58:F61"/>
    <mergeCell ref="E14:E18"/>
    <mergeCell ref="F14:F18"/>
    <mergeCell ref="E19:E23"/>
    <mergeCell ref="F19:F23"/>
  </mergeCells>
  <pageMargins left="0.59055118110236227" right="0.43307086614173229" top="0.74803149606299213" bottom="0.74803149606299213" header="0.31496062992125984" footer="0.31496062992125984"/>
  <pageSetup paperSize="258" scale="75" orientation="portrait" horizontalDpi="0" verticalDpi="0" r:id="rId1"/>
  <legacyDrawing r:id="rId2"/>
  <oleObjects>
    <oleObject progId="Excel.Sheet.8" shapeId="1029" r:id="rId3"/>
  </oleObjects>
</worksheet>
</file>

<file path=xl/worksheets/sheet5.xml><?xml version="1.0" encoding="utf-8"?>
<worksheet xmlns="http://schemas.openxmlformats.org/spreadsheetml/2006/main" xmlns:r="http://schemas.openxmlformats.org/officeDocument/2006/relationships">
  <dimension ref="B1:D59"/>
  <sheetViews>
    <sheetView topLeftCell="A4" workbookViewId="0">
      <selection activeCell="G57" sqref="G57"/>
    </sheetView>
  </sheetViews>
  <sheetFormatPr defaultRowHeight="15"/>
  <cols>
    <col min="1" max="1" width="2.7109375" customWidth="1"/>
    <col min="2" max="2" width="21.5703125" customWidth="1"/>
    <col min="3" max="3" width="35.42578125" customWidth="1"/>
    <col min="4" max="4" width="14.140625" customWidth="1"/>
  </cols>
  <sheetData>
    <row r="1" spans="2:4" ht="15.75">
      <c r="B1" s="900" t="s">
        <v>110</v>
      </c>
      <c r="C1" s="900"/>
      <c r="D1" s="900"/>
    </row>
    <row r="2" spans="2:4" ht="15.75">
      <c r="B2" s="900" t="s">
        <v>111</v>
      </c>
      <c r="C2" s="900"/>
      <c r="D2" s="900"/>
    </row>
    <row r="3" spans="2:4" ht="15" customHeight="1">
      <c r="B3" s="67"/>
    </row>
    <row r="4" spans="2:4" ht="20.25" customHeight="1">
      <c r="B4" s="96" t="s">
        <v>202</v>
      </c>
      <c r="C4" s="96"/>
    </row>
    <row r="5" spans="2:4" ht="17.25" customHeight="1">
      <c r="B5" s="901" t="s">
        <v>201</v>
      </c>
      <c r="C5" s="901"/>
    </row>
    <row r="6" spans="2:4" ht="16.5" thickBot="1">
      <c r="B6" s="67"/>
    </row>
    <row r="7" spans="2:4">
      <c r="B7" s="902" t="s">
        <v>0</v>
      </c>
      <c r="C7" s="902" t="s">
        <v>1</v>
      </c>
      <c r="D7" s="902" t="s">
        <v>2</v>
      </c>
    </row>
    <row r="8" spans="2:4" ht="15.75" thickBot="1">
      <c r="B8" s="903"/>
      <c r="C8" s="903"/>
      <c r="D8" s="903"/>
    </row>
    <row r="9" spans="2:4" ht="15.75" thickBot="1">
      <c r="B9" s="70">
        <v>1</v>
      </c>
      <c r="C9" s="69">
        <v>2</v>
      </c>
      <c r="D9" s="69">
        <v>3</v>
      </c>
    </row>
    <row r="10" spans="2:4" ht="23.25" customHeight="1" thickBot="1">
      <c r="B10" s="908" t="s">
        <v>114</v>
      </c>
      <c r="C10" s="71" t="s">
        <v>43</v>
      </c>
      <c r="D10" s="72">
        <v>0.31869999999999998</v>
      </c>
    </row>
    <row r="11" spans="2:4" ht="28.5" customHeight="1" thickBot="1">
      <c r="B11" s="909"/>
      <c r="C11" s="75" t="s">
        <v>115</v>
      </c>
      <c r="D11" s="76">
        <v>0.4</v>
      </c>
    </row>
    <row r="12" spans="2:4" ht="9" customHeight="1" thickBot="1">
      <c r="B12" s="79"/>
      <c r="C12" s="75"/>
      <c r="D12" s="75"/>
    </row>
    <row r="13" spans="2:4" ht="15.75" thickBot="1">
      <c r="B13" s="910" t="s">
        <v>118</v>
      </c>
      <c r="C13" s="75" t="s">
        <v>119</v>
      </c>
      <c r="D13" s="72">
        <v>1.1623000000000001</v>
      </c>
    </row>
    <row r="14" spans="2:4" ht="15.75" customHeight="1" thickBot="1">
      <c r="B14" s="911"/>
      <c r="C14" s="75" t="s">
        <v>121</v>
      </c>
      <c r="D14" s="72">
        <v>0.95840000000000003</v>
      </c>
    </row>
    <row r="15" spans="2:4" ht="15.75" thickBot="1">
      <c r="B15" s="911"/>
      <c r="C15" s="75" t="s">
        <v>123</v>
      </c>
      <c r="D15" s="72">
        <v>3.8999999999999998E-3</v>
      </c>
    </row>
    <row r="16" spans="2:4" ht="15.75" thickBot="1">
      <c r="B16" s="911"/>
      <c r="C16" s="75" t="s">
        <v>124</v>
      </c>
      <c r="D16" s="72">
        <v>0.97719999999999996</v>
      </c>
    </row>
    <row r="17" spans="2:4" ht="15.75" thickBot="1">
      <c r="B17" s="911"/>
      <c r="C17" s="75" t="s">
        <v>125</v>
      </c>
      <c r="D17" s="76">
        <v>1</v>
      </c>
    </row>
    <row r="18" spans="2:4" ht="15.75" thickBot="1">
      <c r="B18" s="911"/>
      <c r="C18" s="75" t="s">
        <v>126</v>
      </c>
      <c r="D18" s="72">
        <v>6.8099999999999994E-2</v>
      </c>
    </row>
    <row r="19" spans="2:4" ht="21" customHeight="1" thickBot="1">
      <c r="B19" s="911"/>
      <c r="C19" s="75" t="s">
        <v>127</v>
      </c>
      <c r="D19" s="72">
        <v>0.94620000000000004</v>
      </c>
    </row>
    <row r="20" spans="2:4" ht="15.75" thickBot="1">
      <c r="B20" s="911"/>
      <c r="C20" s="75" t="s">
        <v>129</v>
      </c>
      <c r="D20" s="72">
        <v>0.72209999999999996</v>
      </c>
    </row>
    <row r="21" spans="2:4" ht="15.75" thickBot="1">
      <c r="B21" s="911"/>
      <c r="C21" s="75" t="s">
        <v>130</v>
      </c>
      <c r="D21" s="72">
        <v>7.1999999999999998E-3</v>
      </c>
    </row>
    <row r="22" spans="2:4" ht="15.75" thickBot="1">
      <c r="B22" s="911"/>
      <c r="C22" s="75" t="s">
        <v>131</v>
      </c>
      <c r="D22" s="72">
        <v>0.98729999999999996</v>
      </c>
    </row>
    <row r="23" spans="2:4" ht="15.75" thickBot="1">
      <c r="B23" s="912"/>
      <c r="C23" s="75" t="s">
        <v>18</v>
      </c>
      <c r="D23" s="72">
        <v>7.0000000000000001E-3</v>
      </c>
    </row>
    <row r="24" spans="2:4" ht="7.5" customHeight="1" thickBot="1">
      <c r="B24" s="82"/>
      <c r="C24" s="75"/>
      <c r="D24" s="75"/>
    </row>
    <row r="25" spans="2:4" ht="15.75" customHeight="1" thickBot="1">
      <c r="B25" s="910" t="s">
        <v>132</v>
      </c>
      <c r="C25" s="106" t="s">
        <v>133</v>
      </c>
      <c r="D25" s="107">
        <v>0.85289999999999999</v>
      </c>
    </row>
    <row r="26" spans="2:4" ht="20.25" customHeight="1" thickBot="1">
      <c r="B26" s="911"/>
      <c r="C26" s="75" t="s">
        <v>135</v>
      </c>
      <c r="D26" s="72">
        <v>0.56599999999999995</v>
      </c>
    </row>
    <row r="27" spans="2:4" ht="15.75" thickBot="1">
      <c r="B27" s="911"/>
      <c r="C27" s="75" t="s">
        <v>137</v>
      </c>
      <c r="D27" s="72">
        <v>1.7899999999999999E-2</v>
      </c>
    </row>
    <row r="28" spans="2:4" ht="15.75" thickBot="1">
      <c r="B28" s="911"/>
      <c r="C28" s="75" t="s">
        <v>138</v>
      </c>
      <c r="D28" s="72">
        <v>0.99180000000000001</v>
      </c>
    </row>
    <row r="29" spans="2:4" ht="15.75" thickBot="1">
      <c r="B29" s="911"/>
      <c r="C29" s="75" t="s">
        <v>139</v>
      </c>
      <c r="D29" s="72">
        <v>8.3000000000000001E-3</v>
      </c>
    </row>
    <row r="30" spans="2:4" ht="20.25" customHeight="1" thickBot="1">
      <c r="B30" s="911"/>
      <c r="C30" s="75" t="s">
        <v>140</v>
      </c>
      <c r="D30" s="72">
        <v>1.26E-2</v>
      </c>
    </row>
    <row r="31" spans="2:4" ht="15.75" thickBot="1">
      <c r="B31" s="911"/>
      <c r="C31" s="75" t="s">
        <v>142</v>
      </c>
      <c r="D31" s="72">
        <v>0.99570000000000003</v>
      </c>
    </row>
    <row r="32" spans="2:4" ht="15.75" thickBot="1">
      <c r="B32" s="911"/>
      <c r="C32" s="75" t="s">
        <v>143</v>
      </c>
      <c r="D32" s="72">
        <v>8.0999999999999996E-3</v>
      </c>
    </row>
    <row r="33" spans="2:4" ht="25.5" customHeight="1" thickBot="1">
      <c r="B33" s="912"/>
      <c r="C33" s="110" t="s">
        <v>144</v>
      </c>
      <c r="D33" s="137" t="s">
        <v>145</v>
      </c>
    </row>
    <row r="34" spans="2:4" ht="5.25" customHeight="1" thickBot="1">
      <c r="B34" s="121"/>
      <c r="C34" s="121"/>
      <c r="D34" s="121"/>
    </row>
    <row r="35" spans="2:4" ht="18.75" customHeight="1" thickBot="1">
      <c r="B35" s="908" t="s">
        <v>147</v>
      </c>
      <c r="C35" s="75" t="s">
        <v>148</v>
      </c>
      <c r="D35" s="80" t="s">
        <v>149</v>
      </c>
    </row>
    <row r="36" spans="2:4" ht="14.25" customHeight="1" thickBot="1">
      <c r="B36" s="913"/>
      <c r="C36" s="75" t="s">
        <v>151</v>
      </c>
      <c r="D36" s="76">
        <v>0.7</v>
      </c>
    </row>
    <row r="37" spans="2:4" ht="15.75" thickBot="1">
      <c r="B37" s="913"/>
      <c r="C37" s="75" t="s">
        <v>153</v>
      </c>
      <c r="D37" s="76">
        <v>0.7</v>
      </c>
    </row>
    <row r="38" spans="2:4" ht="15.75" thickBot="1">
      <c r="B38" s="913"/>
      <c r="C38" s="75" t="s">
        <v>154</v>
      </c>
      <c r="D38" s="76">
        <v>0.7</v>
      </c>
    </row>
    <row r="39" spans="2:4" ht="27.75" customHeight="1" thickBot="1">
      <c r="B39" s="913"/>
      <c r="C39" s="71" t="s">
        <v>155</v>
      </c>
      <c r="D39" s="72">
        <v>3.6200000000000003E-2</v>
      </c>
    </row>
    <row r="40" spans="2:4" ht="15.75" thickBot="1">
      <c r="B40" s="909"/>
      <c r="C40" s="75" t="s">
        <v>157</v>
      </c>
      <c r="D40" s="80" t="s">
        <v>158</v>
      </c>
    </row>
    <row r="41" spans="2:4" ht="6.75" customHeight="1" thickBot="1">
      <c r="B41" s="82"/>
      <c r="C41" s="75"/>
      <c r="D41" s="75"/>
    </row>
    <row r="42" spans="2:4" ht="15.75" thickBot="1">
      <c r="B42" s="908" t="s">
        <v>159</v>
      </c>
      <c r="C42" s="75" t="s">
        <v>162</v>
      </c>
      <c r="D42" s="80" t="s">
        <v>35</v>
      </c>
    </row>
    <row r="43" spans="2:4" ht="15.75" thickBot="1">
      <c r="B43" s="913"/>
      <c r="C43" s="75" t="s">
        <v>165</v>
      </c>
      <c r="D43" s="80" t="s">
        <v>38</v>
      </c>
    </row>
    <row r="44" spans="2:4" ht="15.75" thickBot="1">
      <c r="B44" s="909"/>
      <c r="C44" s="75" t="s">
        <v>168</v>
      </c>
      <c r="D44" s="80" t="s">
        <v>41</v>
      </c>
    </row>
    <row r="45" spans="2:4" ht="9" customHeight="1" thickBot="1">
      <c r="B45" s="82"/>
      <c r="C45" s="75"/>
      <c r="D45" s="80"/>
    </row>
    <row r="46" spans="2:4" ht="27.75" customHeight="1" thickBot="1">
      <c r="B46" s="112" t="s">
        <v>171</v>
      </c>
      <c r="C46" s="112" t="s">
        <v>172</v>
      </c>
      <c r="D46" s="138">
        <v>1</v>
      </c>
    </row>
    <row r="47" spans="2:4" ht="19.5" hidden="1" customHeight="1">
      <c r="B47" s="118"/>
      <c r="C47" s="118"/>
      <c r="D47" s="139"/>
    </row>
    <row r="48" spans="2:4" ht="30.75" hidden="1" customHeight="1">
      <c r="B48" s="118"/>
      <c r="C48" s="118"/>
      <c r="D48" s="139"/>
    </row>
    <row r="49" spans="2:4" ht="22.5" hidden="1" customHeight="1">
      <c r="B49" s="118"/>
      <c r="C49" s="118"/>
      <c r="D49" s="139"/>
    </row>
    <row r="50" spans="2:4" ht="18.75" hidden="1" customHeight="1">
      <c r="B50" s="118"/>
      <c r="C50" s="118"/>
      <c r="D50" s="139"/>
    </row>
    <row r="51" spans="2:4" ht="21" hidden="1" customHeight="1">
      <c r="B51" s="118"/>
      <c r="C51" s="118"/>
      <c r="D51" s="139"/>
    </row>
    <row r="52" spans="2:4" ht="26.25" hidden="1" customHeight="1">
      <c r="B52" s="118"/>
      <c r="C52" s="118"/>
      <c r="D52" s="139"/>
    </row>
    <row r="53" spans="2:4" ht="31.5" hidden="1" customHeight="1" thickBot="1">
      <c r="B53" s="119"/>
      <c r="C53" s="119"/>
      <c r="D53" s="140"/>
    </row>
    <row r="54" spans="2:4" ht="15.75" hidden="1" customHeight="1" thickBot="1">
      <c r="B54" s="904"/>
      <c r="C54" s="904"/>
      <c r="D54" s="906"/>
    </row>
    <row r="55" spans="2:4" ht="15" hidden="1" customHeight="1">
      <c r="B55" s="904"/>
      <c r="C55" s="904"/>
      <c r="D55" s="906"/>
    </row>
    <row r="56" spans="2:4" ht="6.75" customHeight="1" thickBot="1">
      <c r="B56" s="905"/>
      <c r="C56" s="905"/>
      <c r="D56" s="907"/>
    </row>
    <row r="57" spans="2:4" ht="26.25" customHeight="1" thickBot="1">
      <c r="B57" s="110" t="s">
        <v>186</v>
      </c>
      <c r="C57" s="110" t="s">
        <v>187</v>
      </c>
      <c r="D57" s="143">
        <v>1</v>
      </c>
    </row>
    <row r="58" spans="2:4">
      <c r="B58" s="97"/>
      <c r="C58" s="98"/>
      <c r="D58" s="99"/>
    </row>
    <row r="59" spans="2:4">
      <c r="B59" s="97"/>
      <c r="C59" s="98"/>
      <c r="D59" s="99"/>
    </row>
  </sheetData>
  <mergeCells count="14">
    <mergeCell ref="B1:D1"/>
    <mergeCell ref="B2:D2"/>
    <mergeCell ref="B5:C5"/>
    <mergeCell ref="B7:B8"/>
    <mergeCell ref="C7:C8"/>
    <mergeCell ref="D7:D8"/>
    <mergeCell ref="B10:B11"/>
    <mergeCell ref="B42:B44"/>
    <mergeCell ref="B54:B56"/>
    <mergeCell ref="C54:C56"/>
    <mergeCell ref="D54:D56"/>
    <mergeCell ref="B35:B40"/>
    <mergeCell ref="B25:B33"/>
    <mergeCell ref="B13:B23"/>
  </mergeCells>
  <pageMargins left="0.70866141732283472" right="0.59055118110236227" top="0.74803149606299213" bottom="0.74803149606299213" header="0.31496062992125984" footer="0.31496062992125984"/>
  <pageSetup paperSize="9" scale="95" orientation="portrait" horizontalDpi="0" verticalDpi="0" r:id="rId1"/>
  <legacyDrawing r:id="rId2"/>
  <oleObjects>
    <oleObject progId="Excel.Sheet.8" shapeId="3073" r:id="rId3"/>
  </oleObjects>
</worksheet>
</file>

<file path=xl/worksheets/sheet6.xml><?xml version="1.0" encoding="utf-8"?>
<worksheet xmlns="http://schemas.openxmlformats.org/spreadsheetml/2006/main" xmlns:r="http://schemas.openxmlformats.org/officeDocument/2006/relationships">
  <dimension ref="A1:M72"/>
  <sheetViews>
    <sheetView workbookViewId="0">
      <selection activeCell="I16" sqref="I16"/>
    </sheetView>
  </sheetViews>
  <sheetFormatPr defaultRowHeight="15"/>
  <cols>
    <col min="1" max="1" width="2.85546875" customWidth="1"/>
    <col min="2" max="2" width="17.7109375" customWidth="1"/>
    <col min="3" max="3" width="33" customWidth="1"/>
    <col min="4" max="4" width="11.5703125" customWidth="1"/>
    <col min="5" max="5" width="38.28515625" customWidth="1"/>
    <col min="6" max="6" width="15.7109375" customWidth="1"/>
    <col min="10" max="10" width="15.5703125" bestFit="1" customWidth="1"/>
    <col min="12" max="12" width="19.28515625" style="161" customWidth="1"/>
    <col min="13" max="13" width="14.28515625" bestFit="1" customWidth="1"/>
  </cols>
  <sheetData>
    <row r="1" spans="2:12">
      <c r="B1" t="s">
        <v>101</v>
      </c>
    </row>
    <row r="2" spans="2:12">
      <c r="B2" s="953" t="s">
        <v>211</v>
      </c>
      <c r="C2" s="953"/>
      <c r="D2" s="953"/>
      <c r="E2" s="953"/>
      <c r="F2" s="953"/>
    </row>
    <row r="3" spans="2:12">
      <c r="B3" t="s">
        <v>212</v>
      </c>
    </row>
    <row r="4" spans="2:12">
      <c r="B4" t="s">
        <v>213</v>
      </c>
    </row>
    <row r="5" spans="2:12" ht="8.25" customHeight="1" thickBot="1"/>
    <row r="6" spans="2:12">
      <c r="B6" s="902" t="s">
        <v>0</v>
      </c>
      <c r="C6" s="902" t="s">
        <v>1</v>
      </c>
      <c r="D6" s="902" t="s">
        <v>2</v>
      </c>
      <c r="E6" s="902" t="s">
        <v>92</v>
      </c>
      <c r="F6" s="902" t="s">
        <v>210</v>
      </c>
      <c r="G6" s="171"/>
    </row>
    <row r="7" spans="2:12" ht="13.5" customHeight="1" thickBot="1">
      <c r="B7" s="903"/>
      <c r="C7" s="903"/>
      <c r="D7" s="903"/>
      <c r="E7" s="903"/>
      <c r="F7" s="903"/>
    </row>
    <row r="8" spans="2:12" ht="15.75" thickBot="1">
      <c r="B8" s="90">
        <v>1</v>
      </c>
      <c r="C8" s="69">
        <v>2</v>
      </c>
      <c r="D8" s="69">
        <v>3</v>
      </c>
      <c r="E8" s="69">
        <v>5</v>
      </c>
      <c r="F8" s="69">
        <v>6</v>
      </c>
    </row>
    <row r="9" spans="2:12" ht="15.75" thickBot="1">
      <c r="B9" s="910" t="s">
        <v>114</v>
      </c>
      <c r="C9" s="71" t="s">
        <v>43</v>
      </c>
      <c r="D9" s="72">
        <v>0.31869999999999998</v>
      </c>
      <c r="E9" s="73" t="s">
        <v>94</v>
      </c>
      <c r="F9" s="132">
        <v>24513831500</v>
      </c>
      <c r="J9" s="159">
        <f>F9</f>
        <v>24513831500</v>
      </c>
      <c r="L9" s="165">
        <v>1</v>
      </c>
    </row>
    <row r="10" spans="2:12" ht="25.5" customHeight="1" thickBot="1">
      <c r="B10" s="911"/>
      <c r="C10" s="75" t="s">
        <v>115</v>
      </c>
      <c r="D10" s="76">
        <v>0.4</v>
      </c>
      <c r="E10" s="71" t="s">
        <v>116</v>
      </c>
      <c r="F10" s="131">
        <v>14116950000</v>
      </c>
    </row>
    <row r="11" spans="2:12" ht="24.75" customHeight="1" thickBot="1">
      <c r="B11" s="912"/>
      <c r="C11" s="75"/>
      <c r="D11" s="75"/>
      <c r="E11" s="71" t="s">
        <v>117</v>
      </c>
      <c r="F11" s="134">
        <v>10396881500</v>
      </c>
    </row>
    <row r="12" spans="2:12" s="149" customFormat="1" ht="7.5" customHeight="1" thickBot="1">
      <c r="B12" s="150"/>
      <c r="C12" s="147"/>
      <c r="D12" s="147"/>
      <c r="E12" s="147"/>
      <c r="F12" s="148"/>
      <c r="L12" s="162"/>
    </row>
    <row r="13" spans="2:12" ht="15.75" thickBot="1">
      <c r="B13" s="910" t="s">
        <v>118</v>
      </c>
      <c r="C13" s="75" t="s">
        <v>119</v>
      </c>
      <c r="D13" s="72">
        <v>1.1623000000000001</v>
      </c>
      <c r="E13" s="73" t="s">
        <v>120</v>
      </c>
      <c r="F13" s="132">
        <v>238738376000</v>
      </c>
      <c r="J13" s="159">
        <f>F13</f>
        <v>238738376000</v>
      </c>
      <c r="L13" s="165">
        <v>2</v>
      </c>
    </row>
    <row r="14" spans="2:12" ht="15.75" thickBot="1">
      <c r="B14" s="911"/>
      <c r="C14" s="75" t="s">
        <v>121</v>
      </c>
      <c r="D14" s="72">
        <v>0.95840000000000003</v>
      </c>
      <c r="E14" s="910" t="s">
        <v>122</v>
      </c>
      <c r="F14" s="947">
        <v>158392461000</v>
      </c>
    </row>
    <row r="15" spans="2:12" ht="12.75" customHeight="1" thickBot="1">
      <c r="B15" s="911"/>
      <c r="C15" s="75" t="s">
        <v>123</v>
      </c>
      <c r="D15" s="72">
        <v>3.8999999999999998E-3</v>
      </c>
      <c r="E15" s="911"/>
      <c r="F15" s="948"/>
    </row>
    <row r="16" spans="2:12" ht="15.75" thickBot="1">
      <c r="B16" s="911"/>
      <c r="C16" s="75" t="s">
        <v>124</v>
      </c>
      <c r="D16" s="72">
        <v>0.97719999999999996</v>
      </c>
      <c r="E16" s="911"/>
      <c r="F16" s="948"/>
    </row>
    <row r="17" spans="2:12" ht="15.75" thickBot="1">
      <c r="B17" s="911"/>
      <c r="C17" s="75" t="s">
        <v>125</v>
      </c>
      <c r="D17" s="76">
        <v>1</v>
      </c>
      <c r="E17" s="911"/>
      <c r="F17" s="948"/>
    </row>
    <row r="18" spans="2:12" ht="15.75" thickBot="1">
      <c r="B18" s="911"/>
      <c r="C18" s="75" t="s">
        <v>126</v>
      </c>
      <c r="D18" s="72">
        <v>6.8099999999999994E-2</v>
      </c>
      <c r="E18" s="912"/>
      <c r="F18" s="949"/>
    </row>
    <row r="19" spans="2:12" ht="18" customHeight="1" thickBot="1">
      <c r="B19" s="911"/>
      <c r="C19" s="75" t="s">
        <v>127</v>
      </c>
      <c r="D19" s="72">
        <v>0.94620000000000004</v>
      </c>
      <c r="E19" s="910" t="s">
        <v>128</v>
      </c>
      <c r="F19" s="947">
        <v>80345915000</v>
      </c>
    </row>
    <row r="20" spans="2:12" ht="15.75" thickBot="1">
      <c r="B20" s="911"/>
      <c r="C20" s="75" t="s">
        <v>129</v>
      </c>
      <c r="D20" s="72">
        <v>0.72209999999999996</v>
      </c>
      <c r="E20" s="911"/>
      <c r="F20" s="948"/>
    </row>
    <row r="21" spans="2:12" ht="15.75" thickBot="1">
      <c r="B21" s="911"/>
      <c r="C21" s="75" t="s">
        <v>130</v>
      </c>
      <c r="D21" s="72">
        <v>7.1999999999999998E-3</v>
      </c>
      <c r="E21" s="911"/>
      <c r="F21" s="948"/>
    </row>
    <row r="22" spans="2:12" ht="15.75" thickBot="1">
      <c r="B22" s="911"/>
      <c r="C22" s="75" t="s">
        <v>131</v>
      </c>
      <c r="D22" s="72">
        <v>0.98729999999999996</v>
      </c>
      <c r="E22" s="911"/>
      <c r="F22" s="948"/>
    </row>
    <row r="23" spans="2:12" ht="15.75" thickBot="1">
      <c r="B23" s="912"/>
      <c r="C23" s="75" t="s">
        <v>18</v>
      </c>
      <c r="D23" s="72">
        <v>7.0000000000000001E-3</v>
      </c>
      <c r="E23" s="912"/>
      <c r="F23" s="949"/>
    </row>
    <row r="24" spans="2:12" s="149" customFormat="1" ht="6" customHeight="1" thickBot="1">
      <c r="B24" s="146"/>
      <c r="C24" s="147"/>
      <c r="D24" s="147"/>
      <c r="E24" s="147"/>
      <c r="F24" s="148"/>
      <c r="L24" s="162"/>
    </row>
    <row r="25" spans="2:12" ht="15.75" thickBot="1">
      <c r="B25" s="910" t="s">
        <v>132</v>
      </c>
      <c r="C25" s="75" t="s">
        <v>133</v>
      </c>
      <c r="D25" s="72">
        <v>0.85289999999999999</v>
      </c>
      <c r="E25" s="73" t="s">
        <v>134</v>
      </c>
      <c r="F25" s="132">
        <v>57303586000</v>
      </c>
      <c r="J25" s="159">
        <f>F25</f>
        <v>57303586000</v>
      </c>
      <c r="L25" s="165">
        <v>3</v>
      </c>
    </row>
    <row r="26" spans="2:12" ht="12.75" customHeight="1" thickBot="1">
      <c r="B26" s="911"/>
      <c r="C26" s="75" t="s">
        <v>135</v>
      </c>
      <c r="D26" s="72">
        <v>0.56599999999999995</v>
      </c>
      <c r="E26" s="910" t="s">
        <v>136</v>
      </c>
      <c r="F26" s="947">
        <v>25954851500</v>
      </c>
    </row>
    <row r="27" spans="2:12" ht="15.75" thickBot="1">
      <c r="B27" s="911"/>
      <c r="C27" s="75" t="s">
        <v>137</v>
      </c>
      <c r="D27" s="72">
        <v>1.7899999999999999E-2</v>
      </c>
      <c r="E27" s="911"/>
      <c r="F27" s="948"/>
    </row>
    <row r="28" spans="2:12" ht="15.75" thickBot="1">
      <c r="B28" s="911"/>
      <c r="C28" s="75" t="s">
        <v>138</v>
      </c>
      <c r="D28" s="72">
        <v>0.99180000000000001</v>
      </c>
      <c r="E28" s="911"/>
      <c r="F28" s="948"/>
    </row>
    <row r="29" spans="2:12" ht="15.75" thickBot="1">
      <c r="B29" s="911"/>
      <c r="C29" s="75" t="s">
        <v>139</v>
      </c>
      <c r="D29" s="72">
        <v>8.3000000000000001E-3</v>
      </c>
      <c r="E29" s="912"/>
      <c r="F29" s="949"/>
    </row>
    <row r="30" spans="2:12" ht="16.5" customHeight="1" thickBot="1">
      <c r="B30" s="911"/>
      <c r="C30" s="75" t="s">
        <v>140</v>
      </c>
      <c r="D30" s="72">
        <v>1.26E-2</v>
      </c>
      <c r="E30" s="910" t="s">
        <v>141</v>
      </c>
      <c r="F30" s="947">
        <v>29205594500</v>
      </c>
    </row>
    <row r="31" spans="2:12" ht="15.75" thickBot="1">
      <c r="B31" s="911"/>
      <c r="C31" s="75" t="s">
        <v>142</v>
      </c>
      <c r="D31" s="72">
        <v>0.99570000000000003</v>
      </c>
      <c r="E31" s="911"/>
      <c r="F31" s="948"/>
    </row>
    <row r="32" spans="2:12" ht="15.75" thickBot="1">
      <c r="B32" s="911"/>
      <c r="C32" s="75" t="s">
        <v>143</v>
      </c>
      <c r="D32" s="72">
        <v>8.0999999999999996E-3</v>
      </c>
      <c r="E32" s="912"/>
      <c r="F32" s="949"/>
    </row>
    <row r="33" spans="1:12" ht="13.5" customHeight="1">
      <c r="B33" s="911"/>
      <c r="C33" s="127" t="s">
        <v>204</v>
      </c>
      <c r="D33" s="950" t="s">
        <v>145</v>
      </c>
      <c r="E33" s="910" t="s">
        <v>146</v>
      </c>
      <c r="F33" s="947">
        <v>2143140000</v>
      </c>
    </row>
    <row r="34" spans="1:12" ht="12.75" customHeight="1">
      <c r="B34" s="911"/>
      <c r="C34" s="127" t="s">
        <v>205</v>
      </c>
      <c r="D34" s="951"/>
      <c r="E34" s="911"/>
      <c r="F34" s="948"/>
    </row>
    <row r="35" spans="1:12" ht="13.5" customHeight="1" thickBot="1">
      <c r="B35" s="912"/>
      <c r="C35" s="82" t="s">
        <v>203</v>
      </c>
      <c r="D35" s="952"/>
      <c r="E35" s="912"/>
      <c r="F35" s="949"/>
    </row>
    <row r="36" spans="1:12" s="155" customFormat="1" ht="9" customHeight="1" thickBot="1">
      <c r="B36" s="151"/>
      <c r="C36" s="147"/>
      <c r="D36" s="152"/>
      <c r="E36" s="153"/>
      <c r="F36" s="154"/>
      <c r="L36" s="163"/>
    </row>
    <row r="37" spans="1:12" ht="18.75" customHeight="1" thickBot="1">
      <c r="B37" s="910" t="s">
        <v>147</v>
      </c>
      <c r="C37" s="130" t="s">
        <v>148</v>
      </c>
      <c r="D37" s="136" t="s">
        <v>149</v>
      </c>
      <c r="E37" s="129" t="s">
        <v>150</v>
      </c>
      <c r="F37" s="133">
        <v>3339975000</v>
      </c>
      <c r="J37" s="159">
        <f>F37</f>
        <v>3339975000</v>
      </c>
      <c r="L37" s="165">
        <v>4</v>
      </c>
    </row>
    <row r="38" spans="1:12" ht="15.75" customHeight="1" thickBot="1">
      <c r="B38" s="911"/>
      <c r="C38" s="75" t="s">
        <v>151</v>
      </c>
      <c r="D38" s="76">
        <v>0.7</v>
      </c>
      <c r="E38" s="908" t="s">
        <v>152</v>
      </c>
      <c r="F38" s="947">
        <v>1144455000</v>
      </c>
    </row>
    <row r="39" spans="1:12" ht="15.75" thickBot="1">
      <c r="B39" s="911"/>
      <c r="C39" s="75" t="s">
        <v>153</v>
      </c>
      <c r="D39" s="76">
        <v>0.7</v>
      </c>
      <c r="E39" s="913"/>
      <c r="F39" s="948"/>
    </row>
    <row r="40" spans="1:12" ht="15" customHeight="1" thickBot="1">
      <c r="B40" s="911"/>
      <c r="C40" s="75" t="s">
        <v>154</v>
      </c>
      <c r="D40" s="76">
        <v>0.7</v>
      </c>
      <c r="E40" s="909"/>
      <c r="F40" s="949"/>
    </row>
    <row r="41" spans="1:12" ht="15.75" customHeight="1">
      <c r="B41" s="911"/>
      <c r="C41" s="144" t="s">
        <v>206</v>
      </c>
      <c r="D41" s="145">
        <v>3.6200000000000003E-2</v>
      </c>
      <c r="E41" s="936" t="s">
        <v>156</v>
      </c>
      <c r="F41" s="947">
        <v>2195520000</v>
      </c>
    </row>
    <row r="42" spans="1:12" ht="12.75" customHeight="1" thickBot="1">
      <c r="B42" s="911"/>
      <c r="C42" s="75" t="s">
        <v>207</v>
      </c>
      <c r="D42" s="72"/>
      <c r="E42" s="937"/>
      <c r="F42" s="948"/>
    </row>
    <row r="43" spans="1:12" ht="15.75" thickBot="1">
      <c r="B43" s="912"/>
      <c r="C43" s="75" t="s">
        <v>157</v>
      </c>
      <c r="D43" s="80" t="s">
        <v>158</v>
      </c>
      <c r="E43" s="938"/>
      <c r="F43" s="949"/>
    </row>
    <row r="44" spans="1:12" s="149" customFormat="1" ht="9.75" customHeight="1" thickBot="1">
      <c r="A44" s="282"/>
      <c r="B44" s="146"/>
      <c r="C44" s="147"/>
      <c r="D44" s="147"/>
      <c r="E44" s="147"/>
      <c r="F44" s="148"/>
      <c r="L44" s="162"/>
    </row>
    <row r="45" spans="1:12" ht="18" customHeight="1" thickBot="1">
      <c r="B45" s="910" t="s">
        <v>159</v>
      </c>
      <c r="C45" s="75"/>
      <c r="D45" s="75"/>
      <c r="E45" s="73" t="s">
        <v>160</v>
      </c>
      <c r="F45" s="132">
        <v>1068050000</v>
      </c>
      <c r="J45" s="159">
        <f>F45</f>
        <v>1068050000</v>
      </c>
      <c r="L45" s="165">
        <v>5</v>
      </c>
    </row>
    <row r="46" spans="1:12" ht="15.75" thickBot="1">
      <c r="B46" s="911"/>
      <c r="C46" s="75" t="s">
        <v>162</v>
      </c>
      <c r="D46" s="80" t="s">
        <v>35</v>
      </c>
      <c r="E46" s="75" t="s">
        <v>163</v>
      </c>
      <c r="F46" s="131">
        <v>542310000</v>
      </c>
    </row>
    <row r="47" spans="1:12" ht="25.5" customHeight="1" thickBot="1">
      <c r="B47" s="911"/>
      <c r="C47" s="75" t="s">
        <v>165</v>
      </c>
      <c r="D47" s="80" t="s">
        <v>38</v>
      </c>
      <c r="E47" s="75" t="s">
        <v>166</v>
      </c>
      <c r="F47" s="131">
        <v>491840000</v>
      </c>
    </row>
    <row r="48" spans="1:12" ht="24" customHeight="1" thickBot="1">
      <c r="B48" s="912"/>
      <c r="C48" s="75" t="s">
        <v>168</v>
      </c>
      <c r="D48" s="80" t="s">
        <v>41</v>
      </c>
      <c r="E48" s="75" t="s">
        <v>169</v>
      </c>
      <c r="F48" s="131">
        <v>33900000</v>
      </c>
    </row>
    <row r="49" spans="1:12" s="149" customFormat="1" ht="11.25" customHeight="1" thickBot="1">
      <c r="A49" s="282"/>
      <c r="B49" s="146"/>
      <c r="C49" s="147"/>
      <c r="D49" s="147"/>
      <c r="E49" s="147"/>
      <c r="F49" s="148"/>
      <c r="L49" s="162"/>
    </row>
    <row r="50" spans="1:12" ht="15.75" thickBot="1">
      <c r="B50" s="908" t="s">
        <v>171</v>
      </c>
      <c r="C50" s="908" t="s">
        <v>172</v>
      </c>
      <c r="D50" s="939">
        <v>1</v>
      </c>
      <c r="E50" s="73" t="s">
        <v>173</v>
      </c>
      <c r="F50" s="132">
        <v>1557984000</v>
      </c>
      <c r="J50" s="159">
        <f>F50</f>
        <v>1557984000</v>
      </c>
      <c r="L50" s="165">
        <v>6</v>
      </c>
    </row>
    <row r="51" spans="1:12" ht="15.75" thickBot="1">
      <c r="B51" s="913"/>
      <c r="C51" s="913"/>
      <c r="D51" s="940"/>
      <c r="E51" s="88" t="s">
        <v>57</v>
      </c>
      <c r="F51" s="131">
        <v>51900000</v>
      </c>
    </row>
    <row r="52" spans="1:12" ht="24.75" customHeight="1" thickBot="1">
      <c r="B52" s="913"/>
      <c r="C52" s="913"/>
      <c r="D52" s="940"/>
      <c r="E52" s="88" t="s">
        <v>174</v>
      </c>
      <c r="F52" s="131">
        <v>90000000</v>
      </c>
    </row>
    <row r="53" spans="1:12" ht="15.75" thickBot="1">
      <c r="B53" s="913"/>
      <c r="C53" s="913"/>
      <c r="D53" s="940"/>
      <c r="E53" s="88" t="s">
        <v>175</v>
      </c>
      <c r="F53" s="131">
        <v>114540000</v>
      </c>
    </row>
    <row r="54" spans="1:12" ht="23.25" customHeight="1" thickBot="1">
      <c r="B54" s="913"/>
      <c r="C54" s="913"/>
      <c r="D54" s="940"/>
      <c r="E54" s="88" t="s">
        <v>176</v>
      </c>
      <c r="F54" s="131">
        <v>176400000</v>
      </c>
    </row>
    <row r="55" spans="1:12" ht="15.75" thickBot="1">
      <c r="B55" s="913"/>
      <c r="C55" s="913"/>
      <c r="D55" s="940"/>
      <c r="E55" s="88" t="s">
        <v>61</v>
      </c>
      <c r="F55" s="131">
        <v>241529000</v>
      </c>
    </row>
    <row r="56" spans="1:12" ht="15.75" customHeight="1" thickBot="1">
      <c r="B56" s="913"/>
      <c r="C56" s="913"/>
      <c r="D56" s="940"/>
      <c r="E56" s="88" t="s">
        <v>62</v>
      </c>
      <c r="F56" s="131">
        <v>63000000</v>
      </c>
    </row>
    <row r="57" spans="1:12" ht="15.75" thickBot="1">
      <c r="B57" s="913"/>
      <c r="C57" s="913"/>
      <c r="D57" s="940"/>
      <c r="E57" s="88" t="s">
        <v>177</v>
      </c>
      <c r="F57" s="131">
        <v>40000000</v>
      </c>
    </row>
    <row r="58" spans="1:12" ht="25.5" thickBot="1">
      <c r="B58" s="913"/>
      <c r="C58" s="913"/>
      <c r="D58" s="940"/>
      <c r="E58" s="88" t="s">
        <v>178</v>
      </c>
      <c r="F58" s="131">
        <v>726015000</v>
      </c>
    </row>
    <row r="59" spans="1:12" ht="30" customHeight="1" thickBot="1">
      <c r="B59" s="909"/>
      <c r="C59" s="909"/>
      <c r="D59" s="941"/>
      <c r="E59" s="88" t="s">
        <v>179</v>
      </c>
      <c r="F59" s="131">
        <v>54600000</v>
      </c>
    </row>
    <row r="60" spans="1:12" s="149" customFormat="1" ht="9.75" customHeight="1" thickBot="1">
      <c r="A60" s="282"/>
      <c r="B60" s="156"/>
      <c r="C60" s="156"/>
      <c r="D60" s="156"/>
      <c r="E60" s="156"/>
      <c r="F60" s="157"/>
      <c r="L60" s="162"/>
    </row>
    <row r="61" spans="1:12" ht="23.25" customHeight="1" thickBot="1">
      <c r="B61" s="102" t="s">
        <v>180</v>
      </c>
      <c r="C61" s="910" t="s">
        <v>181</v>
      </c>
      <c r="D61" s="939">
        <v>1</v>
      </c>
      <c r="E61" s="89" t="s">
        <v>67</v>
      </c>
      <c r="F61" s="135">
        <v>3742710000</v>
      </c>
      <c r="J61" s="160">
        <f>F61</f>
        <v>3742710000</v>
      </c>
      <c r="L61" s="165">
        <v>7</v>
      </c>
    </row>
    <row r="62" spans="1:12" ht="15.75" thickBot="1">
      <c r="B62" s="103"/>
      <c r="C62" s="911"/>
      <c r="D62" s="940"/>
      <c r="E62" s="88" t="s">
        <v>182</v>
      </c>
      <c r="F62" s="134">
        <v>2402390000</v>
      </c>
    </row>
    <row r="63" spans="1:12" ht="15" customHeight="1" thickBot="1">
      <c r="B63" s="103"/>
      <c r="C63" s="911"/>
      <c r="D63" s="940"/>
      <c r="E63" s="88" t="s">
        <v>183</v>
      </c>
      <c r="F63" s="134">
        <v>490650000</v>
      </c>
    </row>
    <row r="64" spans="1:12" ht="12.75" customHeight="1" thickBot="1">
      <c r="B64" s="103"/>
      <c r="C64" s="911"/>
      <c r="D64" s="940"/>
      <c r="E64" s="88" t="s">
        <v>68</v>
      </c>
      <c r="F64" s="134">
        <v>462000000</v>
      </c>
    </row>
    <row r="65" spans="1:13" ht="24.75" customHeight="1" thickBot="1">
      <c r="B65" s="103"/>
      <c r="C65" s="911"/>
      <c r="D65" s="940"/>
      <c r="E65" s="88" t="s">
        <v>184</v>
      </c>
      <c r="F65" s="134">
        <v>370670000</v>
      </c>
    </row>
    <row r="66" spans="1:13" ht="25.5" thickBot="1">
      <c r="B66" s="104"/>
      <c r="C66" s="912"/>
      <c r="D66" s="941"/>
      <c r="E66" s="88" t="s">
        <v>185</v>
      </c>
      <c r="F66" s="134">
        <v>17000000</v>
      </c>
      <c r="L66" s="161">
        <v>8</v>
      </c>
    </row>
    <row r="67" spans="1:13" s="149" customFormat="1" ht="9" customHeight="1" thickBot="1">
      <c r="A67" s="282"/>
      <c r="B67" s="146"/>
      <c r="C67" s="147"/>
      <c r="D67" s="147"/>
      <c r="E67" s="147"/>
      <c r="F67" s="158"/>
      <c r="L67" s="162"/>
    </row>
    <row r="68" spans="1:13" ht="18.75" customHeight="1" thickBot="1">
      <c r="B68" s="908" t="s">
        <v>186</v>
      </c>
      <c r="C68" s="908" t="s">
        <v>187</v>
      </c>
      <c r="D68" s="939">
        <v>1</v>
      </c>
      <c r="E68" s="128" t="s">
        <v>208</v>
      </c>
      <c r="F68" s="135">
        <v>382180000</v>
      </c>
      <c r="J68" s="160">
        <f>F68</f>
        <v>382180000</v>
      </c>
      <c r="L68" s="161">
        <v>3742710000</v>
      </c>
      <c r="M68" s="164">
        <f>L68-J68</f>
        <v>3360530000</v>
      </c>
    </row>
    <row r="69" spans="1:13" ht="15.75" thickBot="1">
      <c r="B69" s="909"/>
      <c r="C69" s="909"/>
      <c r="D69" s="941"/>
      <c r="E69" s="75" t="s">
        <v>188</v>
      </c>
      <c r="F69" s="134">
        <v>382180000</v>
      </c>
    </row>
    <row r="70" spans="1:13">
      <c r="J70" s="159">
        <f>SUM(J9:J69)</f>
        <v>330646692500</v>
      </c>
      <c r="L70" s="161">
        <v>334007222500</v>
      </c>
    </row>
    <row r="72" spans="1:13">
      <c r="L72" s="161">
        <f>L70-J70</f>
        <v>3360530000</v>
      </c>
    </row>
  </sheetData>
  <mergeCells count="34">
    <mergeCell ref="B2:F2"/>
    <mergeCell ref="B68:B69"/>
    <mergeCell ref="C68:C69"/>
    <mergeCell ref="D68:D69"/>
    <mergeCell ref="C61:C66"/>
    <mergeCell ref="D61:D66"/>
    <mergeCell ref="B45:B48"/>
    <mergeCell ref="B50:B59"/>
    <mergeCell ref="C50:C59"/>
    <mergeCell ref="D50:D59"/>
    <mergeCell ref="F33:F35"/>
    <mergeCell ref="B37:B43"/>
    <mergeCell ref="E38:E40"/>
    <mergeCell ref="F38:F40"/>
    <mergeCell ref="E41:E43"/>
    <mergeCell ref="F41:F43"/>
    <mergeCell ref="B9:B11"/>
    <mergeCell ref="E19:E23"/>
    <mergeCell ref="F19:F23"/>
    <mergeCell ref="B25:B35"/>
    <mergeCell ref="E26:E29"/>
    <mergeCell ref="F26:F29"/>
    <mergeCell ref="E30:E32"/>
    <mergeCell ref="F30:F32"/>
    <mergeCell ref="D33:D35"/>
    <mergeCell ref="E33:E35"/>
    <mergeCell ref="B13:B23"/>
    <mergeCell ref="E14:E18"/>
    <mergeCell ref="F14:F18"/>
    <mergeCell ref="F6:F7"/>
    <mergeCell ref="B6:B7"/>
    <mergeCell ref="C6:C7"/>
    <mergeCell ref="D6:D7"/>
    <mergeCell ref="E6:E7"/>
  </mergeCells>
  <pageMargins left="0.88" right="3.937007874015748E-2" top="0.62992125984251968" bottom="0.55118110236220474" header="0.31496062992125984" footer="0.31496062992125984"/>
  <pageSetup scale="75" orientation="portrait" horizontalDpi="0" verticalDpi="0" r:id="rId1"/>
</worksheet>
</file>

<file path=xl/worksheets/sheet7.xml><?xml version="1.0" encoding="utf-8"?>
<worksheet xmlns="http://schemas.openxmlformats.org/spreadsheetml/2006/main" xmlns:r="http://schemas.openxmlformats.org/officeDocument/2006/relationships">
  <dimension ref="B1:Z61"/>
  <sheetViews>
    <sheetView topLeftCell="C10" workbookViewId="0">
      <selection activeCell="P26" sqref="P26"/>
    </sheetView>
  </sheetViews>
  <sheetFormatPr defaultRowHeight="15"/>
  <cols>
    <col min="1" max="1" width="2.7109375" customWidth="1"/>
    <col min="2" max="2" width="21.5703125" customWidth="1"/>
    <col min="3" max="3" width="31.42578125" customWidth="1"/>
    <col min="4" max="4" width="11.42578125" customWidth="1"/>
    <col min="5" max="5" width="10.28515625" customWidth="1"/>
    <col min="6" max="6" width="10" customWidth="1"/>
    <col min="14" max="14" width="11.7109375" customWidth="1"/>
    <col min="22" max="23" width="9.5703125" bestFit="1" customWidth="1"/>
  </cols>
  <sheetData>
    <row r="1" spans="2:23" ht="12" customHeight="1">
      <c r="B1" t="s">
        <v>102</v>
      </c>
    </row>
    <row r="2" spans="2:23" ht="15.75">
      <c r="B2" s="900" t="s">
        <v>110</v>
      </c>
      <c r="C2" s="900"/>
      <c r="D2" s="900"/>
      <c r="E2" s="900"/>
      <c r="F2" s="900"/>
    </row>
    <row r="3" spans="2:23" ht="15.75">
      <c r="B3" s="900" t="s">
        <v>111</v>
      </c>
      <c r="C3" s="900"/>
      <c r="D3" s="900"/>
      <c r="E3" s="900"/>
      <c r="F3" s="900"/>
    </row>
    <row r="4" spans="2:23" ht="6.75" customHeight="1">
      <c r="B4" s="67"/>
    </row>
    <row r="5" spans="2:23" ht="20.25" customHeight="1">
      <c r="B5" s="96" t="s">
        <v>202</v>
      </c>
      <c r="C5" s="96"/>
      <c r="R5">
        <v>142</v>
      </c>
      <c r="S5">
        <f>R5/R6*100</f>
        <v>15.318230852211434</v>
      </c>
    </row>
    <row r="6" spans="2:23" ht="17.25" customHeight="1">
      <c r="B6" s="901" t="s">
        <v>201</v>
      </c>
      <c r="C6" s="901"/>
      <c r="R6">
        <v>927</v>
      </c>
      <c r="V6">
        <v>258</v>
      </c>
      <c r="W6">
        <f>V6/V7</f>
        <v>1.4265966270389827E-2</v>
      </c>
    </row>
    <row r="7" spans="2:23" ht="16.5" thickBot="1">
      <c r="B7" s="67"/>
      <c r="V7">
        <v>18085</v>
      </c>
    </row>
    <row r="8" spans="2:23" ht="6.75" customHeight="1">
      <c r="B8" s="902" t="s">
        <v>0</v>
      </c>
      <c r="C8" s="902" t="s">
        <v>1</v>
      </c>
      <c r="D8" s="902" t="s">
        <v>2</v>
      </c>
      <c r="E8" s="122"/>
      <c r="F8" s="122"/>
    </row>
    <row r="9" spans="2:23" ht="14.25" customHeight="1" thickBot="1">
      <c r="B9" s="903"/>
      <c r="C9" s="903"/>
      <c r="D9" s="903"/>
      <c r="E9" s="123" t="s">
        <v>3</v>
      </c>
      <c r="F9" s="123" t="s">
        <v>4</v>
      </c>
    </row>
    <row r="10" spans="2:23" ht="15.75" thickBot="1">
      <c r="B10" s="123">
        <v>1</v>
      </c>
      <c r="C10" s="69">
        <v>2</v>
      </c>
      <c r="D10" s="69">
        <v>3</v>
      </c>
      <c r="E10" s="69">
        <v>4</v>
      </c>
      <c r="F10" s="69">
        <v>5</v>
      </c>
    </row>
    <row r="11" spans="2:23" ht="23.25" customHeight="1" thickBot="1">
      <c r="B11" s="908" t="s">
        <v>114</v>
      </c>
      <c r="C11" s="71" t="s">
        <v>43</v>
      </c>
      <c r="D11" s="72">
        <v>0.31869999999999998</v>
      </c>
      <c r="E11" s="72">
        <v>0.37819999999999998</v>
      </c>
      <c r="F11" s="72">
        <f t="shared" ref="F11:F12" si="0">E11/D11</f>
        <v>1.1866959523062441</v>
      </c>
      <c r="H11" s="1">
        <f>F11</f>
        <v>1.1866959523062441</v>
      </c>
      <c r="I11" s="1"/>
      <c r="J11" s="1"/>
      <c r="K11" s="1"/>
      <c r="L11" s="1">
        <f>H11</f>
        <v>1.1866959523062441</v>
      </c>
      <c r="M11" s="1"/>
      <c r="O11" s="186">
        <v>0.7</v>
      </c>
      <c r="P11" s="186">
        <v>0.56000000000000005</v>
      </c>
      <c r="R11">
        <v>2</v>
      </c>
      <c r="S11">
        <f>O11*R11</f>
        <v>1.4</v>
      </c>
      <c r="T11" s="186">
        <f>P11</f>
        <v>0.56000000000000005</v>
      </c>
      <c r="U11" s="186">
        <f>S11-T11</f>
        <v>0.83999999999999986</v>
      </c>
      <c r="V11" s="277">
        <f>U11/U12*100</f>
        <v>120</v>
      </c>
    </row>
    <row r="12" spans="2:23" ht="28.5" customHeight="1" thickBot="1">
      <c r="B12" s="909"/>
      <c r="C12" s="75" t="s">
        <v>115</v>
      </c>
      <c r="D12" s="76">
        <v>0.4</v>
      </c>
      <c r="E12" s="72">
        <v>0.1532</v>
      </c>
      <c r="F12" s="72">
        <f t="shared" si="0"/>
        <v>0.38300000000000001</v>
      </c>
      <c r="H12" s="1">
        <f>F12</f>
        <v>0.38300000000000001</v>
      </c>
      <c r="I12" s="1">
        <f>SUM(H11:H12)/2</f>
        <v>0.78484797615312207</v>
      </c>
      <c r="J12" s="1">
        <f>H12</f>
        <v>0.38300000000000001</v>
      </c>
      <c r="K12" s="1"/>
      <c r="L12" s="1"/>
      <c r="M12" s="1"/>
      <c r="T12" s="1"/>
      <c r="U12" s="186">
        <f>O11</f>
        <v>0.7</v>
      </c>
    </row>
    <row r="13" spans="2:23" ht="9" customHeight="1" thickBot="1">
      <c r="B13" s="126"/>
      <c r="C13" s="75"/>
      <c r="D13" s="75"/>
      <c r="E13" s="75"/>
      <c r="F13" s="75"/>
      <c r="N13" s="1">
        <f>SUM(H11:H12)/2</f>
        <v>0.78484797615312207</v>
      </c>
    </row>
    <row r="14" spans="2:23" ht="15.75" thickBot="1">
      <c r="B14" s="910" t="s">
        <v>118</v>
      </c>
      <c r="C14" s="75" t="s">
        <v>119</v>
      </c>
      <c r="D14" s="72">
        <v>1.1623000000000001</v>
      </c>
      <c r="E14" s="72">
        <v>1.1146</v>
      </c>
      <c r="F14" s="72">
        <f>E14/D14</f>
        <v>0.95896068140755397</v>
      </c>
      <c r="H14" s="72">
        <f>F14</f>
        <v>0.95896068140755397</v>
      </c>
      <c r="I14" s="283"/>
      <c r="J14" s="283">
        <f>H14</f>
        <v>0.95896068140755397</v>
      </c>
      <c r="K14" s="283"/>
      <c r="L14" s="283"/>
      <c r="M14" s="283"/>
    </row>
    <row r="15" spans="2:23" ht="15.75" customHeight="1" thickBot="1">
      <c r="B15" s="911"/>
      <c r="C15" s="75" t="s">
        <v>121</v>
      </c>
      <c r="D15" s="72">
        <v>0.95840000000000003</v>
      </c>
      <c r="E15" s="116">
        <v>0.92620000000000002</v>
      </c>
      <c r="F15" s="72">
        <f t="shared" ref="F15:F23" si="1">E15/D15</f>
        <v>0.96640233722871449</v>
      </c>
      <c r="H15" s="72">
        <f t="shared" ref="H15:H23" si="2">F15</f>
        <v>0.96640233722871449</v>
      </c>
      <c r="I15" s="283"/>
      <c r="J15" s="283">
        <f>H15</f>
        <v>0.96640233722871449</v>
      </c>
      <c r="K15" s="283"/>
      <c r="L15" s="283"/>
      <c r="M15" s="283"/>
    </row>
    <row r="16" spans="2:23" ht="15.75" thickBot="1">
      <c r="B16" s="911"/>
      <c r="C16" s="75" t="s">
        <v>123</v>
      </c>
      <c r="D16" s="72">
        <v>3.8999999999999998E-3</v>
      </c>
      <c r="E16" s="172">
        <v>3.8999999999999998E-3</v>
      </c>
      <c r="F16" s="275">
        <v>1</v>
      </c>
      <c r="G16" t="s">
        <v>230</v>
      </c>
      <c r="H16" s="72">
        <f t="shared" si="2"/>
        <v>1</v>
      </c>
      <c r="I16" s="283"/>
      <c r="J16" s="283"/>
      <c r="K16" s="283">
        <f>H16</f>
        <v>1</v>
      </c>
      <c r="L16" s="283"/>
      <c r="M16" s="283"/>
      <c r="O16" s="186">
        <v>0.39</v>
      </c>
      <c r="P16" s="186">
        <v>0.39</v>
      </c>
      <c r="R16">
        <v>2</v>
      </c>
      <c r="S16">
        <f>O16*R16</f>
        <v>0.78</v>
      </c>
      <c r="T16" s="186">
        <f>P16</f>
        <v>0.39</v>
      </c>
      <c r="U16" s="186">
        <f>S16-T16</f>
        <v>0.39</v>
      </c>
      <c r="V16" s="277">
        <f>U16/U17*100</f>
        <v>100</v>
      </c>
    </row>
    <row r="17" spans="2:26" ht="15.75" thickBot="1">
      <c r="B17" s="911"/>
      <c r="C17" s="75" t="s">
        <v>124</v>
      </c>
      <c r="D17" s="72">
        <v>0.97719999999999996</v>
      </c>
      <c r="E17" s="168">
        <v>0.94479999999999997</v>
      </c>
      <c r="F17" s="72">
        <f t="shared" si="1"/>
        <v>0.96684404420794112</v>
      </c>
      <c r="H17" s="72">
        <f t="shared" si="2"/>
        <v>0.96684404420794112</v>
      </c>
      <c r="I17" s="283"/>
      <c r="J17" s="283">
        <f t="shared" ref="J17" si="3">H17</f>
        <v>0.96684404420794112</v>
      </c>
      <c r="K17" s="283"/>
      <c r="L17" s="283"/>
      <c r="M17" s="283"/>
      <c r="T17" s="1"/>
      <c r="U17" s="186">
        <f>O16</f>
        <v>0.39</v>
      </c>
    </row>
    <row r="18" spans="2:26" ht="15.75" thickBot="1">
      <c r="B18" s="911"/>
      <c r="C18" s="75" t="s">
        <v>125</v>
      </c>
      <c r="D18" s="76">
        <v>1</v>
      </c>
      <c r="E18" s="170">
        <v>1</v>
      </c>
      <c r="F18" s="72">
        <f t="shared" si="1"/>
        <v>1</v>
      </c>
      <c r="H18" s="72">
        <f t="shared" si="2"/>
        <v>1</v>
      </c>
      <c r="I18" s="283"/>
      <c r="J18" s="283"/>
      <c r="K18" s="283">
        <f>H18</f>
        <v>1</v>
      </c>
      <c r="L18" s="283"/>
      <c r="M18" s="283"/>
      <c r="O18" s="186">
        <v>0.39</v>
      </c>
      <c r="P18" s="186">
        <v>0.39</v>
      </c>
      <c r="R18">
        <v>2</v>
      </c>
      <c r="S18">
        <f>O18*R18</f>
        <v>0.78</v>
      </c>
      <c r="T18" s="186">
        <f>P18</f>
        <v>0.39</v>
      </c>
      <c r="U18" s="186">
        <f>S18-T18</f>
        <v>0.39</v>
      </c>
      <c r="V18" s="277">
        <f>U18/U19*100</f>
        <v>100</v>
      </c>
      <c r="X18">
        <v>2</v>
      </c>
    </row>
    <row r="19" spans="2:26" ht="15.75" thickBot="1">
      <c r="B19" s="911"/>
      <c r="C19" s="75" t="s">
        <v>126</v>
      </c>
      <c r="D19" s="72">
        <v>6.8099999999999994E-2</v>
      </c>
      <c r="E19" s="72">
        <v>5.7700000000000001E-2</v>
      </c>
      <c r="F19" s="72">
        <f t="shared" si="1"/>
        <v>0.84728340675477254</v>
      </c>
      <c r="H19" s="72">
        <f t="shared" si="2"/>
        <v>0.84728340675477254</v>
      </c>
      <c r="I19" s="283"/>
      <c r="J19" s="283">
        <f>H19</f>
        <v>0.84728340675477254</v>
      </c>
      <c r="K19" s="283"/>
      <c r="L19" s="283"/>
      <c r="M19" s="283"/>
      <c r="T19" s="1"/>
      <c r="U19" s="186">
        <f>O18</f>
        <v>0.39</v>
      </c>
      <c r="X19">
        <v>0.72</v>
      </c>
    </row>
    <row r="20" spans="2:26" ht="21" customHeight="1" thickBot="1">
      <c r="B20" s="911"/>
      <c r="C20" s="75" t="s">
        <v>127</v>
      </c>
      <c r="D20" s="72">
        <v>0.94620000000000004</v>
      </c>
      <c r="E20" s="116">
        <v>0.95079999999999998</v>
      </c>
      <c r="F20" s="72">
        <f t="shared" si="1"/>
        <v>1.004861551469034</v>
      </c>
      <c r="H20" s="72">
        <f t="shared" si="2"/>
        <v>1.004861551469034</v>
      </c>
      <c r="I20" s="283"/>
      <c r="J20" s="283"/>
      <c r="K20" s="283"/>
      <c r="L20" s="283">
        <f>H20</f>
        <v>1.004861551469034</v>
      </c>
      <c r="M20" s="283"/>
      <c r="O20" s="270" t="s">
        <v>233</v>
      </c>
      <c r="P20" s="270"/>
      <c r="Q20" s="270"/>
      <c r="R20" s="269">
        <v>1</v>
      </c>
      <c r="X20">
        <f>X18*X19</f>
        <v>1.44</v>
      </c>
    </row>
    <row r="21" spans="2:26" ht="15.75" thickBot="1">
      <c r="B21" s="911"/>
      <c r="C21" s="75" t="s">
        <v>129</v>
      </c>
      <c r="D21" s="72">
        <v>0.72209999999999996</v>
      </c>
      <c r="E21" s="168">
        <v>0.63790000000000002</v>
      </c>
      <c r="F21" s="72">
        <f t="shared" si="1"/>
        <v>0.88339565157180455</v>
      </c>
      <c r="H21" s="72">
        <f t="shared" si="2"/>
        <v>0.88339565157180455</v>
      </c>
      <c r="I21" s="283"/>
      <c r="J21" s="283">
        <f>H21</f>
        <v>0.88339565157180455</v>
      </c>
      <c r="K21" s="283"/>
      <c r="L21" s="283"/>
      <c r="M21" s="283"/>
      <c r="O21" t="s">
        <v>234</v>
      </c>
    </row>
    <row r="22" spans="2:26" ht="16.5" thickBot="1">
      <c r="B22" s="911"/>
      <c r="C22" s="75" t="s">
        <v>130</v>
      </c>
      <c r="D22" s="72">
        <v>7.1999999999999998E-3</v>
      </c>
      <c r="E22" s="168">
        <v>8.2000000000000007E-3</v>
      </c>
      <c r="F22" s="275">
        <v>0.86109999999999998</v>
      </c>
      <c r="G22" t="s">
        <v>230</v>
      </c>
      <c r="H22" s="72">
        <f t="shared" si="2"/>
        <v>0.86109999999999998</v>
      </c>
      <c r="I22" s="283"/>
      <c r="J22" s="283">
        <f>H22</f>
        <v>0.86109999999999998</v>
      </c>
      <c r="K22" s="283"/>
      <c r="L22" s="283"/>
      <c r="M22" s="283"/>
      <c r="O22" s="272">
        <v>2</v>
      </c>
      <c r="P22" t="s">
        <v>232</v>
      </c>
      <c r="Q22" s="1">
        <f>D22</f>
        <v>7.1999999999999998E-3</v>
      </c>
      <c r="R22" s="184">
        <f>O22*Q22</f>
        <v>1.44E-2</v>
      </c>
      <c r="T22" s="1">
        <f>E22</f>
        <v>8.2000000000000007E-3</v>
      </c>
      <c r="V22" s="269">
        <v>1</v>
      </c>
      <c r="W22" s="271"/>
    </row>
    <row r="23" spans="2:26" ht="15.75" thickBot="1">
      <c r="B23" s="911"/>
      <c r="C23" s="75" t="s">
        <v>131</v>
      </c>
      <c r="D23" s="72">
        <v>0.98729999999999996</v>
      </c>
      <c r="E23" s="168">
        <v>0.99960000000000004</v>
      </c>
      <c r="F23" s="72">
        <f t="shared" si="1"/>
        <v>1.0124582193862048</v>
      </c>
      <c r="H23" s="72">
        <f t="shared" si="2"/>
        <v>1.0124582193862048</v>
      </c>
      <c r="I23" s="283"/>
      <c r="J23" s="283"/>
      <c r="K23" s="283"/>
      <c r="L23" s="283">
        <f>H23</f>
        <v>1.0124582193862048</v>
      </c>
      <c r="M23" s="283"/>
      <c r="Q23" s="273">
        <f>D22</f>
        <v>7.1999999999999998E-3</v>
      </c>
    </row>
    <row r="24" spans="2:26" ht="15.75" thickBot="1">
      <c r="B24" s="912"/>
      <c r="C24" s="75" t="s">
        <v>18</v>
      </c>
      <c r="D24" s="72">
        <v>7.0000000000000001E-3</v>
      </c>
      <c r="E24" s="72">
        <v>5.5999999999999999E-3</v>
      </c>
      <c r="F24" s="275">
        <v>1.2</v>
      </c>
      <c r="G24" t="s">
        <v>230</v>
      </c>
      <c r="H24" s="275">
        <v>1.2</v>
      </c>
      <c r="I24" s="284">
        <f>SUM(H14:H24)/11</f>
        <v>0.97284599018418405</v>
      </c>
      <c r="J24" s="284"/>
      <c r="K24" s="284"/>
      <c r="L24" s="284">
        <f>H24</f>
        <v>1.2</v>
      </c>
      <c r="M24" s="284"/>
      <c r="N24">
        <f>SUM(H14:H24)/11*100</f>
        <v>97.284599018418405</v>
      </c>
      <c r="Q24" s="115"/>
      <c r="S24">
        <f>R22</f>
        <v>1.44E-2</v>
      </c>
      <c r="T24" s="1">
        <f>T22</f>
        <v>8.2000000000000007E-3</v>
      </c>
      <c r="U24" s="1">
        <f>S24-T24</f>
        <v>6.1999999999999989E-3</v>
      </c>
      <c r="V24" s="274">
        <f>U24/U26*V22</f>
        <v>0.86111111111111094</v>
      </c>
    </row>
    <row r="25" spans="2:26" ht="7.5" customHeight="1" thickBot="1">
      <c r="B25" s="82"/>
      <c r="C25" s="75"/>
      <c r="D25" s="75"/>
      <c r="E25" s="75"/>
      <c r="F25" s="75" t="s">
        <v>231</v>
      </c>
    </row>
    <row r="26" spans="2:26" ht="15.75" customHeight="1" thickBot="1">
      <c r="B26" s="910" t="s">
        <v>132</v>
      </c>
      <c r="C26" s="106" t="s">
        <v>133</v>
      </c>
      <c r="D26" s="107">
        <v>0.85289999999999999</v>
      </c>
      <c r="E26" s="107">
        <v>0.74729999999999996</v>
      </c>
      <c r="F26" s="107">
        <f>E26/D26</f>
        <v>0.87618712627506157</v>
      </c>
      <c r="H26" s="1">
        <f>F26</f>
        <v>0.87618712627506157</v>
      </c>
      <c r="I26" s="1"/>
      <c r="J26" s="1">
        <f>H26</f>
        <v>0.87618712627506157</v>
      </c>
      <c r="K26" s="1"/>
      <c r="L26" s="1"/>
      <c r="M26" s="1"/>
      <c r="U26" s="1">
        <f>Q23</f>
        <v>7.1999999999999998E-3</v>
      </c>
    </row>
    <row r="27" spans="2:26" ht="20.25" customHeight="1" thickBot="1">
      <c r="B27" s="911"/>
      <c r="C27" s="75" t="s">
        <v>135</v>
      </c>
      <c r="D27" s="72">
        <v>0.56599999999999995</v>
      </c>
      <c r="E27" s="116">
        <v>0.52659999999999996</v>
      </c>
      <c r="F27" s="107">
        <f t="shared" ref="F27:F33" si="4">E27/D27</f>
        <v>0.93038869257950529</v>
      </c>
      <c r="H27" s="1">
        <f t="shared" ref="H27:H34" si="5">F27</f>
        <v>0.93038869257950529</v>
      </c>
      <c r="I27" s="1"/>
      <c r="J27" s="1">
        <f>H27</f>
        <v>0.93038869257950529</v>
      </c>
      <c r="K27" s="1"/>
      <c r="L27" s="1"/>
      <c r="M27" s="1"/>
    </row>
    <row r="28" spans="2:26" ht="15.75" thickBot="1">
      <c r="B28" s="911"/>
      <c r="C28" s="75" t="s">
        <v>137</v>
      </c>
      <c r="D28" s="72">
        <v>1.7899999999999999E-2</v>
      </c>
      <c r="E28" s="168">
        <v>9.4999999999999998E-3</v>
      </c>
      <c r="F28" s="276">
        <v>1.4693000000000001</v>
      </c>
      <c r="G28" t="s">
        <v>230</v>
      </c>
      <c r="H28" s="1">
        <f t="shared" si="5"/>
        <v>1.4693000000000001</v>
      </c>
      <c r="I28" s="1"/>
      <c r="J28" s="1"/>
      <c r="K28" s="1"/>
      <c r="L28" s="1">
        <f>H28</f>
        <v>1.4693000000000001</v>
      </c>
      <c r="M28" s="1"/>
      <c r="O28" s="272">
        <v>2</v>
      </c>
      <c r="Q28" s="1">
        <f>D28</f>
        <v>1.7899999999999999E-2</v>
      </c>
      <c r="R28">
        <f>O28*Q28</f>
        <v>3.5799999999999998E-2</v>
      </c>
      <c r="T28" s="1">
        <f>E28</f>
        <v>9.4999999999999998E-3</v>
      </c>
      <c r="V28" s="269">
        <v>1</v>
      </c>
    </row>
    <row r="29" spans="2:26" ht="15.75" thickBot="1">
      <c r="B29" s="911"/>
      <c r="C29" s="75" t="s">
        <v>138</v>
      </c>
      <c r="D29" s="72">
        <v>0.99180000000000001</v>
      </c>
      <c r="E29" s="168">
        <v>0.99329999999999996</v>
      </c>
      <c r="F29" s="107">
        <f t="shared" si="4"/>
        <v>1.0015124016938899</v>
      </c>
      <c r="H29" s="1">
        <f t="shared" si="5"/>
        <v>1.0015124016938899</v>
      </c>
      <c r="I29" s="1"/>
      <c r="J29" s="1"/>
      <c r="K29" s="1"/>
      <c r="L29" s="1">
        <f>H29</f>
        <v>1.0015124016938899</v>
      </c>
      <c r="M29" s="1"/>
      <c r="Q29" s="1">
        <f>Q28</f>
        <v>1.7899999999999999E-2</v>
      </c>
      <c r="S29">
        <f>R28</f>
        <v>3.5799999999999998E-2</v>
      </c>
      <c r="T29" s="1">
        <f>T28</f>
        <v>9.4999999999999998E-3</v>
      </c>
      <c r="U29" s="1">
        <f>S29-T29</f>
        <v>2.6299999999999997E-2</v>
      </c>
      <c r="V29" s="277">
        <f>U29/U30*100</f>
        <v>146.92737430167597</v>
      </c>
      <c r="X29">
        <v>2</v>
      </c>
    </row>
    <row r="30" spans="2:26" ht="15.75" thickBot="1">
      <c r="B30" s="911"/>
      <c r="C30" s="75" t="s">
        <v>139</v>
      </c>
      <c r="D30" s="72">
        <v>8.3000000000000001E-3</v>
      </c>
      <c r="E30" s="168">
        <v>7.1000000000000004E-3</v>
      </c>
      <c r="F30" s="276">
        <v>1.1446000000000001</v>
      </c>
      <c r="G30" t="s">
        <v>230</v>
      </c>
      <c r="H30" s="1">
        <f t="shared" si="5"/>
        <v>1.1446000000000001</v>
      </c>
      <c r="I30" s="1"/>
      <c r="J30" s="1"/>
      <c r="K30" s="1"/>
      <c r="L30" s="1">
        <f>H30</f>
        <v>1.1446000000000001</v>
      </c>
      <c r="M30" s="1"/>
      <c r="U30" s="1">
        <f>Q28</f>
        <v>1.7899999999999999E-2</v>
      </c>
      <c r="X30" s="1">
        <f>D30</f>
        <v>8.3000000000000001E-3</v>
      </c>
      <c r="Y30" s="1">
        <f>E30</f>
        <v>7.1000000000000004E-3</v>
      </c>
    </row>
    <row r="31" spans="2:26" ht="20.25" customHeight="1" thickBot="1">
      <c r="B31" s="911"/>
      <c r="C31" s="75" t="s">
        <v>140</v>
      </c>
      <c r="D31" s="72">
        <v>1.26E-2</v>
      </c>
      <c r="E31" s="168">
        <v>1.43E-2</v>
      </c>
      <c r="F31" s="278">
        <v>0.86509999999999998</v>
      </c>
      <c r="G31" t="s">
        <v>230</v>
      </c>
      <c r="H31" s="1">
        <f t="shared" si="5"/>
        <v>0.86509999999999998</v>
      </c>
      <c r="I31" s="1"/>
      <c r="J31" s="1">
        <f>H31</f>
        <v>0.86509999999999998</v>
      </c>
      <c r="K31" s="1"/>
      <c r="L31" s="1"/>
      <c r="M31" s="1"/>
      <c r="O31">
        <v>2</v>
      </c>
      <c r="Q31" s="1">
        <f>D31</f>
        <v>1.26E-2</v>
      </c>
      <c r="R31">
        <f>O31*Q31</f>
        <v>2.52E-2</v>
      </c>
      <c r="T31" s="1">
        <f>E31</f>
        <v>1.43E-2</v>
      </c>
      <c r="X31">
        <f>X29*X30</f>
        <v>1.66E-2</v>
      </c>
      <c r="Z31" s="1">
        <f>X31-Y30</f>
        <v>9.4999999999999998E-3</v>
      </c>
    </row>
    <row r="32" spans="2:26" ht="15.75" thickBot="1">
      <c r="B32" s="911"/>
      <c r="C32" s="75" t="s">
        <v>142</v>
      </c>
      <c r="D32" s="72">
        <v>0.99570000000000003</v>
      </c>
      <c r="E32" s="168">
        <v>0.99760000000000004</v>
      </c>
      <c r="F32" s="107">
        <f t="shared" si="4"/>
        <v>1.0019082052827157</v>
      </c>
      <c r="H32" s="1">
        <f t="shared" si="5"/>
        <v>1.0019082052827157</v>
      </c>
      <c r="I32" s="1"/>
      <c r="J32" s="1"/>
      <c r="K32" s="1"/>
      <c r="L32" s="1">
        <f>H32</f>
        <v>1.0019082052827157</v>
      </c>
      <c r="M32" s="1"/>
      <c r="S32">
        <f>R31</f>
        <v>2.52E-2</v>
      </c>
      <c r="T32" s="1">
        <f>T31</f>
        <v>1.43E-2</v>
      </c>
      <c r="U32" s="1">
        <f>S32-T32</f>
        <v>1.09E-2</v>
      </c>
      <c r="V32" s="277">
        <f>U32/U33*100</f>
        <v>86.507936507936506</v>
      </c>
      <c r="Z32" s="1">
        <f>X30</f>
        <v>8.3000000000000001E-3</v>
      </c>
    </row>
    <row r="33" spans="2:26" ht="15.75" thickBot="1">
      <c r="B33" s="911"/>
      <c r="C33" s="75" t="s">
        <v>143</v>
      </c>
      <c r="D33" s="72">
        <v>8.0999999999999996E-3</v>
      </c>
      <c r="E33" s="72">
        <v>8.5000000000000006E-3</v>
      </c>
      <c r="F33" s="107">
        <f t="shared" si="4"/>
        <v>1.0493827160493829</v>
      </c>
      <c r="H33" s="1">
        <f t="shared" si="5"/>
        <v>1.0493827160493829</v>
      </c>
      <c r="I33" s="1"/>
      <c r="J33" s="1"/>
      <c r="K33" s="1"/>
      <c r="L33" s="1">
        <f>H33</f>
        <v>1.0493827160493829</v>
      </c>
      <c r="M33" s="1"/>
      <c r="U33" s="1">
        <f>Q31</f>
        <v>1.26E-2</v>
      </c>
    </row>
    <row r="34" spans="2:26" ht="25.5" customHeight="1" thickBot="1">
      <c r="B34" s="912"/>
      <c r="C34" s="110" t="s">
        <v>144</v>
      </c>
      <c r="D34" s="137" t="s">
        <v>145</v>
      </c>
      <c r="E34" s="111" t="s">
        <v>237</v>
      </c>
      <c r="F34" s="107">
        <v>0.75</v>
      </c>
      <c r="H34" s="1">
        <f t="shared" si="5"/>
        <v>0.75</v>
      </c>
      <c r="I34" s="1">
        <f>SUM(H26:H34)/9</f>
        <v>1.0098199046533951</v>
      </c>
      <c r="J34" s="1">
        <f>H34</f>
        <v>0.75</v>
      </c>
      <c r="K34" s="1"/>
      <c r="L34" s="1"/>
      <c r="M34" s="1"/>
      <c r="N34" s="1">
        <f>SUM(H26:H34)/9</f>
        <v>1.0098199046533951</v>
      </c>
      <c r="O34">
        <v>12</v>
      </c>
      <c r="P34">
        <v>9</v>
      </c>
      <c r="Q34">
        <f>P34/O34*100</f>
        <v>75</v>
      </c>
      <c r="Z34" s="186">
        <f>Z31/Z32*100</f>
        <v>114.45783132530121</v>
      </c>
    </row>
    <row r="35" spans="2:26" ht="5.25" customHeight="1" thickBot="1">
      <c r="B35" s="121"/>
      <c r="C35" s="121"/>
      <c r="D35" s="121"/>
      <c r="E35" s="121"/>
      <c r="F35" s="121"/>
      <c r="J35" s="1"/>
    </row>
    <row r="36" spans="2:26" ht="18.75" customHeight="1" thickBot="1">
      <c r="B36" s="908" t="s">
        <v>147</v>
      </c>
      <c r="C36" s="75" t="s">
        <v>148</v>
      </c>
      <c r="D36" s="80" t="s">
        <v>149</v>
      </c>
      <c r="E36" s="80" t="s">
        <v>235</v>
      </c>
      <c r="F36" s="166">
        <v>0.96060000000000001</v>
      </c>
      <c r="H36" s="1">
        <f>F36</f>
        <v>0.96060000000000001</v>
      </c>
      <c r="I36" s="1"/>
      <c r="J36" s="1">
        <f t="shared" ref="J36" si="6">H36</f>
        <v>0.96060000000000001</v>
      </c>
      <c r="K36" s="1"/>
      <c r="L36" s="1"/>
      <c r="M36" s="1"/>
      <c r="S36">
        <f>7905</f>
        <v>7905</v>
      </c>
    </row>
    <row r="37" spans="2:26" ht="14.25" customHeight="1" thickBot="1">
      <c r="B37" s="913"/>
      <c r="C37" s="75" t="s">
        <v>151</v>
      </c>
      <c r="D37" s="76">
        <v>0.7</v>
      </c>
      <c r="E37" s="138">
        <v>1</v>
      </c>
      <c r="F37" s="166">
        <f>E37/D37</f>
        <v>1.4285714285714286</v>
      </c>
      <c r="H37" s="1">
        <f t="shared" ref="H37:H45" si="7">F37</f>
        <v>1.4285714285714286</v>
      </c>
      <c r="I37" s="1"/>
      <c r="J37" s="1"/>
      <c r="K37" s="1"/>
      <c r="L37" s="1">
        <f>H37</f>
        <v>1.4285714285714286</v>
      </c>
      <c r="M37" s="1"/>
      <c r="O37">
        <v>100</v>
      </c>
      <c r="P37">
        <v>100</v>
      </c>
      <c r="S37">
        <v>8229</v>
      </c>
    </row>
    <row r="38" spans="2:26" ht="15.75" thickBot="1">
      <c r="B38" s="913"/>
      <c r="C38" s="75" t="s">
        <v>153</v>
      </c>
      <c r="D38" s="76">
        <v>0.7</v>
      </c>
      <c r="E38" s="168">
        <v>0.96230000000000004</v>
      </c>
      <c r="F38" s="166">
        <f t="shared" ref="F38:F39" si="8">E38/D38</f>
        <v>1.3747142857142858</v>
      </c>
      <c r="H38" s="1">
        <f t="shared" si="7"/>
        <v>1.3747142857142858</v>
      </c>
      <c r="I38" s="1"/>
      <c r="J38" s="1"/>
      <c r="K38" s="1"/>
      <c r="L38" s="1">
        <f t="shared" ref="L38:L39" si="9">H38</f>
        <v>1.3747142857142858</v>
      </c>
      <c r="M38" s="1"/>
      <c r="O38">
        <v>93.03</v>
      </c>
      <c r="P38">
        <v>100</v>
      </c>
      <c r="S38">
        <f>S36/S37*100</f>
        <v>96.062705067444412</v>
      </c>
    </row>
    <row r="39" spans="2:26" ht="15.75" thickBot="1">
      <c r="B39" s="913"/>
      <c r="C39" s="75" t="s">
        <v>154</v>
      </c>
      <c r="D39" s="76">
        <v>0.7</v>
      </c>
      <c r="E39" s="72">
        <v>0.9133</v>
      </c>
      <c r="F39" s="166">
        <f t="shared" si="8"/>
        <v>1.3047142857142857</v>
      </c>
      <c r="H39" s="1">
        <f t="shared" si="7"/>
        <v>1.3047142857142857</v>
      </c>
      <c r="I39" s="1"/>
      <c r="J39" s="1"/>
      <c r="K39" s="1"/>
      <c r="L39" s="1">
        <f t="shared" si="9"/>
        <v>1.3047142857142857</v>
      </c>
      <c r="M39" s="1"/>
      <c r="O39">
        <v>85.35</v>
      </c>
      <c r="P39">
        <v>97.34</v>
      </c>
    </row>
    <row r="40" spans="2:26" ht="27.75" customHeight="1" thickBot="1">
      <c r="B40" s="913"/>
      <c r="C40" s="71" t="s">
        <v>155</v>
      </c>
      <c r="D40" s="72">
        <v>3.6200000000000003E-2</v>
      </c>
      <c r="E40" s="168">
        <v>3.5900000000000001E-2</v>
      </c>
      <c r="F40" s="281">
        <v>1.0083</v>
      </c>
      <c r="G40" t="s">
        <v>230</v>
      </c>
      <c r="H40" s="1">
        <f t="shared" si="7"/>
        <v>1.0083</v>
      </c>
      <c r="I40" s="1"/>
      <c r="J40" s="1"/>
      <c r="K40" s="1"/>
      <c r="L40" s="1">
        <f>H40</f>
        <v>1.0083</v>
      </c>
      <c r="M40" s="1"/>
      <c r="O40" t="s">
        <v>236</v>
      </c>
      <c r="R40" s="186">
        <v>3.62</v>
      </c>
      <c r="S40" s="186">
        <v>3.59</v>
      </c>
      <c r="U40">
        <v>2</v>
      </c>
      <c r="V40">
        <f>R40*U40</f>
        <v>7.24</v>
      </c>
      <c r="W40" s="186">
        <f>S40</f>
        <v>3.59</v>
      </c>
      <c r="X40" s="186">
        <f>V40-W40</f>
        <v>3.6500000000000004</v>
      </c>
      <c r="Y40" s="277">
        <f>X40/X41*100</f>
        <v>100.82872928176796</v>
      </c>
    </row>
    <row r="41" spans="2:26" ht="15.75" thickBot="1">
      <c r="B41" s="909"/>
      <c r="C41" s="75" t="s">
        <v>157</v>
      </c>
      <c r="D41" s="80" t="s">
        <v>158</v>
      </c>
      <c r="E41" s="80" t="s">
        <v>158</v>
      </c>
      <c r="F41" s="167">
        <v>1</v>
      </c>
      <c r="H41" s="1">
        <f t="shared" si="7"/>
        <v>1</v>
      </c>
      <c r="I41" s="1">
        <f>SUM(H36:H41)/6</f>
        <v>1.1794833333333334</v>
      </c>
      <c r="J41" s="1"/>
      <c r="K41" s="1">
        <f>H41</f>
        <v>1</v>
      </c>
      <c r="L41" s="1"/>
      <c r="M41" s="1"/>
      <c r="N41" s="1">
        <f>SUM(H36:H41)/6</f>
        <v>1.1794833333333334</v>
      </c>
      <c r="W41" s="1"/>
      <c r="X41" s="186">
        <f>R40</f>
        <v>3.62</v>
      </c>
    </row>
    <row r="42" spans="2:26" ht="6.75" customHeight="1" thickBot="1">
      <c r="B42" s="82"/>
      <c r="C42" s="75"/>
      <c r="D42" s="75"/>
      <c r="E42" s="75"/>
      <c r="F42" s="75"/>
      <c r="H42" s="1"/>
      <c r="I42" s="1"/>
      <c r="K42" s="1"/>
    </row>
    <row r="43" spans="2:26" ht="15.75" thickBot="1">
      <c r="B43" s="908" t="s">
        <v>159</v>
      </c>
      <c r="C43" s="75" t="s">
        <v>162</v>
      </c>
      <c r="D43" s="80" t="s">
        <v>35</v>
      </c>
      <c r="E43" s="80" t="s">
        <v>35</v>
      </c>
      <c r="F43" s="167">
        <v>1</v>
      </c>
      <c r="H43" s="1">
        <f t="shared" si="7"/>
        <v>1</v>
      </c>
      <c r="I43" s="1"/>
      <c r="K43" s="1">
        <f t="shared" ref="K43:K58" si="10">H43</f>
        <v>1</v>
      </c>
      <c r="R43" s="186">
        <v>1.26</v>
      </c>
      <c r="S43" s="186">
        <v>3.53</v>
      </c>
      <c r="U43">
        <v>2</v>
      </c>
      <c r="V43">
        <f>R43*U43</f>
        <v>2.52</v>
      </c>
      <c r="W43" s="186">
        <f>S43</f>
        <v>3.53</v>
      </c>
      <c r="X43" s="186">
        <f>V43-W43</f>
        <v>-1.0099999999999998</v>
      </c>
      <c r="Y43" s="277">
        <f>X43/X44*100</f>
        <v>-80.158730158730137</v>
      </c>
    </row>
    <row r="44" spans="2:26" ht="15.75" thickBot="1">
      <c r="B44" s="913"/>
      <c r="C44" s="75" t="s">
        <v>165</v>
      </c>
      <c r="D44" s="80" t="s">
        <v>38</v>
      </c>
      <c r="E44" s="80" t="s">
        <v>38</v>
      </c>
      <c r="F44" s="167">
        <v>1</v>
      </c>
      <c r="H44" s="1">
        <f t="shared" si="7"/>
        <v>1</v>
      </c>
      <c r="I44" s="1"/>
      <c r="K44" s="1">
        <f t="shared" si="10"/>
        <v>1</v>
      </c>
      <c r="W44" s="1"/>
      <c r="X44" s="186">
        <f>R43</f>
        <v>1.26</v>
      </c>
    </row>
    <row r="45" spans="2:26" ht="15.75" thickBot="1">
      <c r="B45" s="909"/>
      <c r="C45" s="75" t="s">
        <v>168</v>
      </c>
      <c r="D45" s="80" t="s">
        <v>41</v>
      </c>
      <c r="E45" s="80" t="s">
        <v>41</v>
      </c>
      <c r="F45" s="167">
        <v>1</v>
      </c>
      <c r="H45" s="1">
        <f t="shared" si="7"/>
        <v>1</v>
      </c>
      <c r="I45" s="1">
        <f>SUM(H43:H45)/3</f>
        <v>1</v>
      </c>
      <c r="K45" s="1">
        <f t="shared" si="10"/>
        <v>1</v>
      </c>
    </row>
    <row r="46" spans="2:26" ht="9" customHeight="1" thickBot="1">
      <c r="B46" s="82"/>
      <c r="C46" s="75"/>
      <c r="D46" s="80"/>
      <c r="E46" s="80"/>
      <c r="F46" s="75"/>
      <c r="H46" s="1"/>
      <c r="I46" s="1"/>
      <c r="K46" s="1"/>
    </row>
    <row r="47" spans="2:26" ht="27.75" customHeight="1" thickBot="1">
      <c r="B47" s="112" t="s">
        <v>171</v>
      </c>
      <c r="C47" s="112" t="s">
        <v>172</v>
      </c>
      <c r="D47" s="143">
        <v>1</v>
      </c>
      <c r="E47" s="143">
        <v>1</v>
      </c>
      <c r="F47" s="279">
        <v>1</v>
      </c>
      <c r="H47" s="1"/>
      <c r="I47" s="1"/>
      <c r="K47" s="1">
        <f t="shared" si="10"/>
        <v>0</v>
      </c>
      <c r="R47" s="184">
        <v>8</v>
      </c>
      <c r="S47" s="184">
        <v>10</v>
      </c>
      <c r="T47" s="184"/>
      <c r="U47" s="184">
        <v>2</v>
      </c>
      <c r="V47" s="184">
        <f>U47*R47</f>
        <v>16</v>
      </c>
      <c r="W47" s="184">
        <f>S47</f>
        <v>10</v>
      </c>
      <c r="X47" s="184">
        <f>V47-W47</f>
        <v>6</v>
      </c>
      <c r="Y47" s="280">
        <f>X47/X58*100</f>
        <v>75</v>
      </c>
    </row>
    <row r="48" spans="2:26" ht="19.5" hidden="1" customHeight="1">
      <c r="B48" s="124"/>
      <c r="C48" s="124"/>
      <c r="D48" s="141"/>
      <c r="E48" s="169"/>
      <c r="F48" s="87"/>
      <c r="H48" s="1"/>
      <c r="I48" s="1"/>
      <c r="K48" s="1">
        <f t="shared" si="10"/>
        <v>0</v>
      </c>
      <c r="R48" s="184"/>
      <c r="S48" s="184"/>
      <c r="T48" s="184"/>
      <c r="U48" s="184"/>
      <c r="V48" s="184"/>
      <c r="W48" s="184"/>
      <c r="X48" s="184"/>
      <c r="Y48" s="184"/>
    </row>
    <row r="49" spans="2:25" ht="30.75" hidden="1" customHeight="1">
      <c r="B49" s="124"/>
      <c r="C49" s="124"/>
      <c r="D49" s="141"/>
      <c r="E49" s="169"/>
      <c r="F49" s="87"/>
      <c r="H49" s="1"/>
      <c r="I49" s="1"/>
      <c r="K49" s="1">
        <f t="shared" si="10"/>
        <v>0</v>
      </c>
      <c r="R49" s="184"/>
      <c r="S49" s="184"/>
      <c r="T49" s="184"/>
      <c r="U49" s="184"/>
      <c r="V49" s="184"/>
      <c r="W49" s="184"/>
      <c r="X49" s="184"/>
      <c r="Y49" s="184"/>
    </row>
    <row r="50" spans="2:25" ht="22.5" hidden="1" customHeight="1">
      <c r="B50" s="124"/>
      <c r="C50" s="124"/>
      <c r="D50" s="141"/>
      <c r="E50" s="169"/>
      <c r="F50" s="87"/>
      <c r="H50" s="1"/>
      <c r="I50" s="1"/>
      <c r="K50" s="1">
        <f t="shared" si="10"/>
        <v>0</v>
      </c>
      <c r="R50" s="184"/>
      <c r="S50" s="184"/>
      <c r="T50" s="184"/>
      <c r="U50" s="184"/>
      <c r="V50" s="184"/>
      <c r="W50" s="184"/>
      <c r="X50" s="184"/>
      <c r="Y50" s="184"/>
    </row>
    <row r="51" spans="2:25" ht="18.75" hidden="1" customHeight="1">
      <c r="B51" s="124"/>
      <c r="C51" s="124"/>
      <c r="D51" s="141"/>
      <c r="E51" s="169"/>
      <c r="F51" s="87"/>
      <c r="H51" s="1"/>
      <c r="I51" s="1"/>
      <c r="K51" s="1">
        <f t="shared" si="10"/>
        <v>0</v>
      </c>
      <c r="R51" s="184"/>
      <c r="S51" s="184"/>
      <c r="T51" s="184"/>
      <c r="U51" s="184"/>
      <c r="V51" s="184"/>
      <c r="W51" s="184"/>
      <c r="X51" s="184"/>
      <c r="Y51" s="184"/>
    </row>
    <row r="52" spans="2:25" ht="21" hidden="1" customHeight="1">
      <c r="B52" s="124"/>
      <c r="C52" s="124"/>
      <c r="D52" s="141"/>
      <c r="E52" s="169"/>
      <c r="F52" s="87"/>
      <c r="H52" s="1"/>
      <c r="I52" s="1"/>
      <c r="K52" s="1">
        <f t="shared" si="10"/>
        <v>0</v>
      </c>
      <c r="R52" s="184"/>
      <c r="S52" s="184"/>
      <c r="T52" s="184"/>
      <c r="U52" s="184"/>
      <c r="V52" s="184"/>
      <c r="W52" s="184"/>
      <c r="X52" s="184"/>
      <c r="Y52" s="184"/>
    </row>
    <row r="53" spans="2:25" ht="26.25" hidden="1" customHeight="1">
      <c r="B53" s="124"/>
      <c r="C53" s="124"/>
      <c r="D53" s="141"/>
      <c r="E53" s="169"/>
      <c r="F53" s="87"/>
      <c r="H53" s="1"/>
      <c r="I53" s="1"/>
      <c r="K53" s="1">
        <f t="shared" si="10"/>
        <v>0</v>
      </c>
      <c r="R53" s="184"/>
      <c r="S53" s="184"/>
      <c r="T53" s="184"/>
      <c r="U53" s="184"/>
      <c r="V53" s="184"/>
      <c r="W53" s="184"/>
      <c r="X53" s="184"/>
      <c r="Y53" s="184"/>
    </row>
    <row r="54" spans="2:25" ht="31.5" hidden="1" customHeight="1" thickBot="1">
      <c r="B54" s="125"/>
      <c r="C54" s="125"/>
      <c r="D54" s="142"/>
      <c r="E54" s="170"/>
      <c r="F54" s="117"/>
      <c r="H54" s="1"/>
      <c r="I54" s="1"/>
      <c r="K54" s="1">
        <f t="shared" si="10"/>
        <v>0</v>
      </c>
      <c r="R54" s="184"/>
      <c r="S54" s="184"/>
      <c r="T54" s="184"/>
      <c r="U54" s="184"/>
      <c r="V54" s="184"/>
      <c r="W54" s="184"/>
      <c r="X54" s="184"/>
      <c r="Y54" s="184"/>
    </row>
    <row r="55" spans="2:25" hidden="1">
      <c r="B55" s="904"/>
      <c r="C55" s="904"/>
      <c r="D55" s="906"/>
      <c r="E55" s="906"/>
      <c r="F55" s="87"/>
      <c r="H55" s="1"/>
      <c r="I55" s="1"/>
      <c r="K55" s="1">
        <f t="shared" si="10"/>
        <v>0</v>
      </c>
      <c r="R55" s="184"/>
      <c r="S55" s="184"/>
      <c r="T55" s="184"/>
      <c r="U55" s="184"/>
      <c r="V55" s="184"/>
      <c r="W55" s="184"/>
      <c r="X55" s="184"/>
      <c r="Y55" s="184"/>
    </row>
    <row r="56" spans="2:25" hidden="1">
      <c r="B56" s="904"/>
      <c r="C56" s="904"/>
      <c r="D56" s="906"/>
      <c r="E56" s="906"/>
      <c r="F56" s="87"/>
      <c r="H56" s="1"/>
      <c r="I56" s="1"/>
      <c r="K56" s="1">
        <f t="shared" si="10"/>
        <v>0</v>
      </c>
      <c r="R56" s="184"/>
      <c r="S56" s="184"/>
      <c r="T56" s="184"/>
      <c r="U56" s="184"/>
      <c r="V56" s="184"/>
      <c r="W56" s="184"/>
      <c r="X56" s="184"/>
      <c r="Y56" s="184"/>
    </row>
    <row r="57" spans="2:25" ht="6.75" customHeight="1" thickBot="1">
      <c r="B57" s="905"/>
      <c r="C57" s="905"/>
      <c r="D57" s="907"/>
      <c r="E57" s="907"/>
      <c r="F57" s="117"/>
      <c r="H57" s="1"/>
      <c r="I57" s="1"/>
      <c r="K57" s="1"/>
      <c r="R57" s="184"/>
      <c r="S57" s="184"/>
      <c r="T57" s="184"/>
      <c r="U57" s="184"/>
      <c r="V57" s="184"/>
      <c r="W57" s="184"/>
      <c r="X57" s="184"/>
      <c r="Y57" s="184"/>
    </row>
    <row r="58" spans="2:25" ht="26.25" customHeight="1" thickBot="1">
      <c r="B58" s="110" t="s">
        <v>186</v>
      </c>
      <c r="C58" s="110" t="s">
        <v>187</v>
      </c>
      <c r="D58" s="143">
        <v>1</v>
      </c>
      <c r="E58" s="143">
        <v>1</v>
      </c>
      <c r="F58" s="279">
        <v>1</v>
      </c>
      <c r="H58" s="1"/>
      <c r="I58" s="1"/>
      <c r="K58" s="1">
        <f t="shared" si="10"/>
        <v>0</v>
      </c>
      <c r="R58" s="184"/>
      <c r="S58" s="184"/>
      <c r="T58" s="184"/>
      <c r="U58" s="184"/>
      <c r="V58" s="184"/>
      <c r="W58" s="184"/>
      <c r="X58" s="184">
        <f>R47</f>
        <v>8</v>
      </c>
      <c r="Y58" s="184"/>
    </row>
    <row r="59" spans="2:25">
      <c r="B59" s="97"/>
      <c r="C59" s="98"/>
      <c r="D59" s="99"/>
      <c r="E59" s="99"/>
      <c r="F59" s="99"/>
    </row>
    <row r="60" spans="2:25">
      <c r="B60" s="97"/>
      <c r="C60" s="98"/>
      <c r="D60" s="99"/>
      <c r="E60" s="99"/>
      <c r="F60" s="99"/>
    </row>
    <row r="61" spans="2:25">
      <c r="H61" s="1">
        <f>SUM(H11:H60)/31</f>
        <v>1.0140735802004135</v>
      </c>
      <c r="I61" s="1"/>
      <c r="J61">
        <v>12</v>
      </c>
      <c r="K61">
        <v>8</v>
      </c>
      <c r="L61">
        <v>13</v>
      </c>
      <c r="M61">
        <f>J61+K61+L61</f>
        <v>33</v>
      </c>
    </row>
  </sheetData>
  <mergeCells count="15">
    <mergeCell ref="E55:E57"/>
    <mergeCell ref="B2:F2"/>
    <mergeCell ref="B3:F3"/>
    <mergeCell ref="B6:C6"/>
    <mergeCell ref="B8:B9"/>
    <mergeCell ref="C8:C9"/>
    <mergeCell ref="D8:D9"/>
    <mergeCell ref="C55:C57"/>
    <mergeCell ref="D55:D57"/>
    <mergeCell ref="B11:B12"/>
    <mergeCell ref="B14:B24"/>
    <mergeCell ref="B26:B34"/>
    <mergeCell ref="B36:B41"/>
    <mergeCell ref="B43:B45"/>
    <mergeCell ref="B55:B57"/>
  </mergeCells>
  <pageMargins left="0.70866141732283472" right="0.59055118110236227" top="0.74803149606299213" bottom="0.74803149606299213" header="0.31496062992125984" footer="0.31496062992125984"/>
  <pageSetup paperSize="5" scale="90" orientation="portrait" horizontalDpi="0" verticalDpi="0" r:id="rId1"/>
  <legacyDrawing r:id="rId2"/>
  <oleObjects>
    <oleObject progId="Excel.Sheet.8" shapeId="5121" r:id="rId3"/>
  </oleObjects>
</worksheet>
</file>

<file path=xl/worksheets/sheet8.xml><?xml version="1.0" encoding="utf-8"?>
<worksheet xmlns="http://schemas.openxmlformats.org/spreadsheetml/2006/main" xmlns:r="http://schemas.openxmlformats.org/officeDocument/2006/relationships">
  <dimension ref="A1:U75"/>
  <sheetViews>
    <sheetView workbookViewId="0">
      <selection activeCell="B2" sqref="B2"/>
    </sheetView>
  </sheetViews>
  <sheetFormatPr defaultRowHeight="14.25"/>
  <cols>
    <col min="1" max="1" width="16.140625" style="291" customWidth="1"/>
    <col min="2" max="2" width="17.7109375" style="291" customWidth="1"/>
    <col min="3" max="3" width="34.85546875" style="291" customWidth="1"/>
    <col min="4" max="4" width="11.5703125" style="291" customWidth="1"/>
    <col min="5" max="5" width="10.7109375" style="291" customWidth="1"/>
    <col min="6" max="6" width="12.28515625" style="291" customWidth="1"/>
    <col min="7" max="7" width="38.28515625" style="291" customWidth="1"/>
    <col min="8" max="8" width="15.7109375" style="291" customWidth="1"/>
    <col min="9" max="10" width="14.85546875" style="291" customWidth="1"/>
    <col min="11" max="11" width="9.5703125" style="291" bestFit="1" customWidth="1"/>
    <col min="12" max="12" width="9.140625" style="291"/>
    <col min="13" max="13" width="16.28515625" style="291" bestFit="1" customWidth="1"/>
    <col min="14" max="14" width="18.7109375" style="291" customWidth="1"/>
    <col min="15" max="15" width="9.140625" style="291"/>
    <col min="16" max="16" width="19.28515625" style="292" customWidth="1"/>
    <col min="17" max="17" width="14.28515625" style="291" bestFit="1" customWidth="1"/>
    <col min="18" max="16384" width="9.140625" style="291"/>
  </cols>
  <sheetData>
    <row r="1" spans="1:21" ht="18">
      <c r="B1" s="973" t="s">
        <v>211</v>
      </c>
      <c r="C1" s="973"/>
      <c r="D1" s="973"/>
      <c r="E1" s="973"/>
      <c r="F1" s="973"/>
      <c r="G1" s="973"/>
      <c r="H1" s="973"/>
      <c r="I1" s="973"/>
      <c r="J1" s="366"/>
    </row>
    <row r="2" spans="1:21">
      <c r="B2" s="291" t="s">
        <v>212</v>
      </c>
    </row>
    <row r="3" spans="1:21">
      <c r="B3" s="291" t="s">
        <v>213</v>
      </c>
    </row>
    <row r="4" spans="1:21" ht="8.25" customHeight="1" thickBot="1"/>
    <row r="5" spans="1:21" ht="15.75" customHeight="1" thickBot="1">
      <c r="B5" s="954" t="s">
        <v>0</v>
      </c>
      <c r="C5" s="954" t="s">
        <v>1</v>
      </c>
      <c r="D5" s="954" t="s">
        <v>2</v>
      </c>
      <c r="E5" s="954" t="s">
        <v>3</v>
      </c>
      <c r="F5" s="954" t="s">
        <v>4</v>
      </c>
      <c r="G5" s="954" t="s">
        <v>92</v>
      </c>
      <c r="H5" s="974" t="s">
        <v>112</v>
      </c>
      <c r="I5" s="975"/>
      <c r="J5" s="367"/>
    </row>
    <row r="6" spans="1:21" ht="13.5" customHeight="1" thickBot="1">
      <c r="B6" s="955"/>
      <c r="C6" s="955"/>
      <c r="D6" s="955"/>
      <c r="E6" s="955"/>
      <c r="F6" s="955"/>
      <c r="G6" s="955"/>
      <c r="H6" s="294" t="s">
        <v>210</v>
      </c>
      <c r="I6" s="294" t="s">
        <v>209</v>
      </c>
      <c r="J6" s="367"/>
    </row>
    <row r="7" spans="1:21" ht="15" thickBot="1">
      <c r="B7" s="293">
        <v>-1</v>
      </c>
      <c r="C7" s="294">
        <v>-2</v>
      </c>
      <c r="D7" s="294">
        <v>-3</v>
      </c>
      <c r="E7" s="294">
        <v>4</v>
      </c>
      <c r="F7" s="294">
        <v>5</v>
      </c>
      <c r="G7" s="294">
        <v>6</v>
      </c>
      <c r="H7" s="294">
        <v>7</v>
      </c>
      <c r="I7" s="294">
        <v>8</v>
      </c>
      <c r="J7" s="367"/>
    </row>
    <row r="8" spans="1:21" ht="15" thickBot="1">
      <c r="B8" s="965" t="s">
        <v>114</v>
      </c>
      <c r="C8" s="295" t="s">
        <v>43</v>
      </c>
      <c r="D8" s="296">
        <v>0.31869999999999998</v>
      </c>
      <c r="E8" s="296">
        <v>0.37819999999999998</v>
      </c>
      <c r="F8" s="296">
        <f>E8/D8</f>
        <v>1.1866959523062441</v>
      </c>
      <c r="G8" s="297" t="s">
        <v>94</v>
      </c>
      <c r="H8" s="298">
        <v>24513831500</v>
      </c>
      <c r="I8" s="298">
        <f>I9+I10</f>
        <v>24066310650</v>
      </c>
      <c r="J8" s="368"/>
      <c r="K8" s="365">
        <f>I8/H8*100</f>
        <v>98.174414921633129</v>
      </c>
      <c r="M8" s="299">
        <f>I8</f>
        <v>24066310650</v>
      </c>
      <c r="N8" s="299">
        <f>H8</f>
        <v>24513831500</v>
      </c>
      <c r="P8" s="300">
        <v>1</v>
      </c>
    </row>
    <row r="9" spans="1:21" ht="25.5" customHeight="1" thickBot="1">
      <c r="B9" s="966"/>
      <c r="C9" s="301" t="s">
        <v>115</v>
      </c>
      <c r="D9" s="302">
        <v>0.4</v>
      </c>
      <c r="E9" s="296">
        <v>0.1532</v>
      </c>
      <c r="F9" s="296">
        <f>E9/D9</f>
        <v>0.38300000000000001</v>
      </c>
      <c r="G9" s="295" t="s">
        <v>116</v>
      </c>
      <c r="H9" s="303">
        <v>14116950000</v>
      </c>
      <c r="I9" s="303">
        <f>1718543850+12300292000</f>
        <v>14018835850</v>
      </c>
      <c r="J9" s="369"/>
      <c r="K9" s="365">
        <f t="shared" ref="K9:K68" si="0">I9/H9*100</f>
        <v>99.304990454737037</v>
      </c>
    </row>
    <row r="10" spans="1:21" ht="24.75" customHeight="1" thickBot="1">
      <c r="B10" s="967"/>
      <c r="C10" s="301"/>
      <c r="D10" s="301"/>
      <c r="E10" s="301"/>
      <c r="F10" s="301"/>
      <c r="G10" s="295" t="s">
        <v>117</v>
      </c>
      <c r="H10" s="304">
        <v>10396881500</v>
      </c>
      <c r="I10" s="304">
        <f>1323394800+8724080000</f>
        <v>10047474800</v>
      </c>
      <c r="J10" s="370"/>
      <c r="K10" s="365">
        <f t="shared" si="0"/>
        <v>96.639312470763471</v>
      </c>
    </row>
    <row r="11" spans="1:21" s="307" customFormat="1" ht="7.5" customHeight="1" thickBot="1">
      <c r="A11" s="315"/>
      <c r="B11" s="305"/>
      <c r="C11" s="306"/>
      <c r="D11" s="306"/>
      <c r="F11" s="306"/>
      <c r="G11" s="306"/>
      <c r="H11" s="308"/>
      <c r="I11" s="308"/>
      <c r="J11" s="371"/>
      <c r="K11" s="365" t="e">
        <f t="shared" si="0"/>
        <v>#DIV/0!</v>
      </c>
      <c r="L11" s="309"/>
      <c r="M11" s="309"/>
      <c r="N11" s="309"/>
      <c r="O11" s="309"/>
      <c r="P11" s="310"/>
      <c r="Q11" s="309"/>
      <c r="R11" s="309"/>
      <c r="S11" s="309"/>
      <c r="T11" s="309"/>
      <c r="U11" s="309"/>
    </row>
    <row r="12" spans="1:21" ht="15" thickBot="1">
      <c r="B12" s="965" t="s">
        <v>118</v>
      </c>
      <c r="C12" s="301" t="s">
        <v>119</v>
      </c>
      <c r="D12" s="296">
        <v>1.1623000000000001</v>
      </c>
      <c r="E12" s="296">
        <v>1.1146</v>
      </c>
      <c r="F12" s="296">
        <f>E12/D12</f>
        <v>0.95896068140755397</v>
      </c>
      <c r="G12" s="297" t="s">
        <v>120</v>
      </c>
      <c r="H12" s="298">
        <v>238738376000</v>
      </c>
      <c r="I12" s="298">
        <f>I13+I18</f>
        <v>213251774950</v>
      </c>
      <c r="J12" s="368"/>
      <c r="K12" s="365">
        <f t="shared" si="0"/>
        <v>89.324464094536694</v>
      </c>
      <c r="M12" s="299">
        <f>I12</f>
        <v>213251774950</v>
      </c>
      <c r="N12" s="299">
        <f>H12</f>
        <v>238738376000</v>
      </c>
      <c r="P12" s="300">
        <v>2</v>
      </c>
    </row>
    <row r="13" spans="1:21" ht="15" thickBot="1">
      <c r="B13" s="966"/>
      <c r="C13" s="301" t="s">
        <v>121</v>
      </c>
      <c r="D13" s="296">
        <v>0.95840000000000003</v>
      </c>
      <c r="E13" s="311">
        <v>0.92620000000000002</v>
      </c>
      <c r="F13" s="296">
        <f t="shared" ref="F13:F39" si="1">E13/D13</f>
        <v>0.96640233722871449</v>
      </c>
      <c r="G13" s="965" t="s">
        <v>122</v>
      </c>
      <c r="H13" s="970">
        <v>158392461000</v>
      </c>
      <c r="I13" s="970">
        <f>5270260000+42633986000+92436775000</f>
        <v>140341021000</v>
      </c>
      <c r="J13" s="372"/>
      <c r="K13" s="365">
        <f t="shared" si="0"/>
        <v>88.603346468617588</v>
      </c>
    </row>
    <row r="14" spans="1:21" ht="12.75" customHeight="1" thickBot="1">
      <c r="B14" s="966"/>
      <c r="C14" s="301" t="s">
        <v>238</v>
      </c>
      <c r="D14" s="296">
        <v>3.8999999999999998E-3</v>
      </c>
      <c r="E14" s="312">
        <v>3.8999999999999998E-3</v>
      </c>
      <c r="F14" s="296">
        <f t="shared" si="1"/>
        <v>1</v>
      </c>
      <c r="G14" s="966"/>
      <c r="H14" s="971"/>
      <c r="I14" s="971"/>
      <c r="J14" s="372"/>
      <c r="K14" s="365" t="e">
        <f t="shared" si="0"/>
        <v>#DIV/0!</v>
      </c>
    </row>
    <row r="15" spans="1:21" ht="15" thickBot="1">
      <c r="B15" s="966"/>
      <c r="C15" s="301" t="s">
        <v>124</v>
      </c>
      <c r="D15" s="296">
        <v>0.97719999999999996</v>
      </c>
      <c r="E15" s="313">
        <v>0.94479999999999997</v>
      </c>
      <c r="F15" s="296">
        <f t="shared" si="1"/>
        <v>0.96684404420794112</v>
      </c>
      <c r="G15" s="966"/>
      <c r="H15" s="971"/>
      <c r="I15" s="971"/>
      <c r="J15" s="372"/>
      <c r="K15" s="365" t="e">
        <f t="shared" si="0"/>
        <v>#DIV/0!</v>
      </c>
    </row>
    <row r="16" spans="1:21" ht="15" thickBot="1">
      <c r="B16" s="966"/>
      <c r="C16" s="301" t="s">
        <v>125</v>
      </c>
      <c r="D16" s="302">
        <v>1</v>
      </c>
      <c r="E16" s="314">
        <v>1</v>
      </c>
      <c r="F16" s="296">
        <f t="shared" si="1"/>
        <v>1</v>
      </c>
      <c r="G16" s="966"/>
      <c r="H16" s="971"/>
      <c r="I16" s="971"/>
      <c r="J16" s="372"/>
      <c r="K16" s="365" t="e">
        <f t="shared" si="0"/>
        <v>#DIV/0!</v>
      </c>
    </row>
    <row r="17" spans="1:19" ht="15" thickBot="1">
      <c r="B17" s="966"/>
      <c r="C17" s="301" t="s">
        <v>126</v>
      </c>
      <c r="D17" s="296">
        <v>6.8099999999999994E-2</v>
      </c>
      <c r="E17" s="296">
        <v>5.7700000000000001E-2</v>
      </c>
      <c r="F17" s="296">
        <f t="shared" si="1"/>
        <v>0.84728340675477254</v>
      </c>
      <c r="G17" s="967"/>
      <c r="H17" s="972"/>
      <c r="I17" s="972"/>
      <c r="J17" s="372"/>
      <c r="K17" s="365" t="e">
        <f t="shared" si="0"/>
        <v>#DIV/0!</v>
      </c>
    </row>
    <row r="18" spans="1:19" ht="18" customHeight="1" thickBot="1">
      <c r="B18" s="966"/>
      <c r="C18" s="301" t="s">
        <v>127</v>
      </c>
      <c r="D18" s="296">
        <v>0.94620000000000004</v>
      </c>
      <c r="E18" s="311">
        <v>0.95079999999999998</v>
      </c>
      <c r="F18" s="296">
        <f t="shared" si="1"/>
        <v>1.004861551469034</v>
      </c>
      <c r="G18" s="965" t="s">
        <v>128</v>
      </c>
      <c r="H18" s="970">
        <v>80345915000</v>
      </c>
      <c r="I18" s="970">
        <f>5011813000+28535298450+39363642500</f>
        <v>72910753950</v>
      </c>
      <c r="J18" s="372"/>
      <c r="K18" s="365">
        <f t="shared" si="0"/>
        <v>90.74606213645086</v>
      </c>
    </row>
    <row r="19" spans="1:19" ht="15" thickBot="1">
      <c r="B19" s="966"/>
      <c r="C19" s="301" t="s">
        <v>129</v>
      </c>
      <c r="D19" s="296">
        <v>0.72209999999999996</v>
      </c>
      <c r="E19" s="313">
        <v>0.63790000000000002</v>
      </c>
      <c r="F19" s="296">
        <f t="shared" si="1"/>
        <v>0.88339565157180455</v>
      </c>
      <c r="G19" s="966"/>
      <c r="H19" s="971"/>
      <c r="I19" s="971"/>
      <c r="J19" s="372"/>
      <c r="K19" s="365" t="e">
        <f t="shared" si="0"/>
        <v>#DIV/0!</v>
      </c>
    </row>
    <row r="20" spans="1:19" ht="15" thickBot="1">
      <c r="B20" s="966"/>
      <c r="C20" s="301" t="s">
        <v>239</v>
      </c>
      <c r="D20" s="296">
        <v>7.1999999999999998E-3</v>
      </c>
      <c r="E20" s="313">
        <v>8.2000000000000007E-3</v>
      </c>
      <c r="F20" s="296">
        <v>0.86109999999999998</v>
      </c>
      <c r="G20" s="966"/>
      <c r="H20" s="971"/>
      <c r="I20" s="971"/>
      <c r="J20" s="372"/>
      <c r="K20" s="365" t="e">
        <f t="shared" si="0"/>
        <v>#DIV/0!</v>
      </c>
    </row>
    <row r="21" spans="1:19" ht="15" thickBot="1">
      <c r="B21" s="966"/>
      <c r="C21" s="301" t="s">
        <v>131</v>
      </c>
      <c r="D21" s="296">
        <v>0.98729999999999996</v>
      </c>
      <c r="E21" s="313">
        <v>0.99960000000000004</v>
      </c>
      <c r="F21" s="296">
        <f t="shared" si="1"/>
        <v>1.0124582193862048</v>
      </c>
      <c r="G21" s="966"/>
      <c r="H21" s="971"/>
      <c r="I21" s="971"/>
      <c r="J21" s="372"/>
      <c r="K21" s="365" t="e">
        <f t="shared" si="0"/>
        <v>#DIV/0!</v>
      </c>
    </row>
    <row r="22" spans="1:19" ht="15" thickBot="1">
      <c r="A22" s="315"/>
      <c r="B22" s="967"/>
      <c r="C22" s="301" t="s">
        <v>240</v>
      </c>
      <c r="D22" s="296">
        <v>7.0000000000000001E-3</v>
      </c>
      <c r="E22" s="296">
        <v>5.5999999999999999E-3</v>
      </c>
      <c r="F22" s="296">
        <v>1.2</v>
      </c>
      <c r="G22" s="967"/>
      <c r="H22" s="972"/>
      <c r="I22" s="972"/>
      <c r="J22" s="372"/>
      <c r="K22" s="365" t="e">
        <f t="shared" si="0"/>
        <v>#DIV/0!</v>
      </c>
      <c r="L22" s="315"/>
      <c r="M22" s="315"/>
      <c r="N22" s="315"/>
      <c r="O22" s="315"/>
      <c r="P22" s="316"/>
      <c r="Q22" s="315"/>
      <c r="R22" s="315"/>
      <c r="S22" s="315"/>
    </row>
    <row r="23" spans="1:19" s="307" customFormat="1" ht="6" customHeight="1" thickBot="1">
      <c r="A23" s="315"/>
      <c r="B23" s="317"/>
      <c r="C23" s="306"/>
      <c r="D23" s="306"/>
      <c r="F23" s="296"/>
      <c r="G23" s="306"/>
      <c r="H23" s="308"/>
      <c r="I23" s="308"/>
      <c r="J23" s="371"/>
      <c r="K23" s="365" t="e">
        <f t="shared" si="0"/>
        <v>#DIV/0!</v>
      </c>
      <c r="L23" s="315"/>
      <c r="M23" s="315"/>
      <c r="N23" s="315"/>
      <c r="O23" s="315"/>
      <c r="P23" s="316"/>
      <c r="Q23" s="315"/>
      <c r="R23" s="315"/>
      <c r="S23" s="315"/>
    </row>
    <row r="24" spans="1:19" ht="15" thickBot="1">
      <c r="B24" s="965" t="s">
        <v>132</v>
      </c>
      <c r="C24" s="301" t="s">
        <v>133</v>
      </c>
      <c r="D24" s="296">
        <v>0.85289999999999999</v>
      </c>
      <c r="E24" s="318">
        <v>0.74729999999999996</v>
      </c>
      <c r="F24" s="296">
        <f t="shared" si="1"/>
        <v>0.87618712627506157</v>
      </c>
      <c r="G24" s="297" t="s">
        <v>134</v>
      </c>
      <c r="H24" s="298">
        <v>57303586000</v>
      </c>
      <c r="I24" s="298">
        <f>I25+I29+I32</f>
        <v>42511003110</v>
      </c>
      <c r="J24" s="368"/>
      <c r="K24" s="365">
        <f t="shared" si="0"/>
        <v>74.185589554552493</v>
      </c>
      <c r="M24" s="299">
        <f>I24</f>
        <v>42511003110</v>
      </c>
      <c r="N24" s="299">
        <f>H24</f>
        <v>57303586000</v>
      </c>
      <c r="P24" s="300">
        <v>3</v>
      </c>
    </row>
    <row r="25" spans="1:19" ht="12.75" customHeight="1" thickBot="1">
      <c r="B25" s="966"/>
      <c r="C25" s="301" t="s">
        <v>135</v>
      </c>
      <c r="D25" s="296">
        <v>0.56599999999999995</v>
      </c>
      <c r="E25" s="311">
        <v>0.52659999999999996</v>
      </c>
      <c r="F25" s="296">
        <f t="shared" si="1"/>
        <v>0.93038869257950529</v>
      </c>
      <c r="G25" s="965" t="s">
        <v>136</v>
      </c>
      <c r="H25" s="970">
        <v>25954851500</v>
      </c>
      <c r="I25" s="970">
        <f>4924440210+15654669000</f>
        <v>20579109210</v>
      </c>
      <c r="J25" s="372"/>
      <c r="K25" s="365">
        <f t="shared" si="0"/>
        <v>79.288102303340096</v>
      </c>
    </row>
    <row r="26" spans="1:19" ht="15" thickBot="1">
      <c r="B26" s="966"/>
      <c r="C26" s="301" t="s">
        <v>241</v>
      </c>
      <c r="D26" s="296">
        <v>1.7899999999999999E-2</v>
      </c>
      <c r="E26" s="313">
        <v>9.4999999999999998E-3</v>
      </c>
      <c r="F26" s="296">
        <v>1.4693000000000001</v>
      </c>
      <c r="G26" s="966"/>
      <c r="H26" s="971"/>
      <c r="I26" s="971"/>
      <c r="J26" s="372"/>
      <c r="K26" s="365" t="e">
        <f t="shared" si="0"/>
        <v>#DIV/0!</v>
      </c>
    </row>
    <row r="27" spans="1:19" ht="15" thickBot="1">
      <c r="B27" s="966"/>
      <c r="C27" s="301" t="s">
        <v>138</v>
      </c>
      <c r="D27" s="296">
        <v>0.99180000000000001</v>
      </c>
      <c r="E27" s="313">
        <v>0.99329999999999996</v>
      </c>
      <c r="F27" s="296">
        <f t="shared" si="1"/>
        <v>1.0015124016938899</v>
      </c>
      <c r="G27" s="966"/>
      <c r="H27" s="971"/>
      <c r="I27" s="971"/>
      <c r="J27" s="372"/>
      <c r="K27" s="365" t="e">
        <f t="shared" si="0"/>
        <v>#DIV/0!</v>
      </c>
    </row>
    <row r="28" spans="1:19" ht="15" thickBot="1">
      <c r="B28" s="966"/>
      <c r="C28" s="301" t="s">
        <v>139</v>
      </c>
      <c r="D28" s="296">
        <v>8.3000000000000001E-3</v>
      </c>
      <c r="E28" s="313">
        <v>7.1000000000000004E-3</v>
      </c>
      <c r="F28" s="296">
        <f t="shared" si="1"/>
        <v>0.85542168674698804</v>
      </c>
      <c r="G28" s="967"/>
      <c r="H28" s="972"/>
      <c r="I28" s="972"/>
      <c r="J28" s="372"/>
      <c r="K28" s="365" t="e">
        <f t="shared" si="0"/>
        <v>#DIV/0!</v>
      </c>
    </row>
    <row r="29" spans="1:19" ht="16.5" customHeight="1" thickBot="1">
      <c r="B29" s="966"/>
      <c r="C29" s="301" t="s">
        <v>242</v>
      </c>
      <c r="D29" s="296">
        <v>1.26E-2</v>
      </c>
      <c r="E29" s="313">
        <v>1.43E-2</v>
      </c>
      <c r="F29" s="296">
        <v>0.86509999999999998</v>
      </c>
      <c r="G29" s="965" t="s">
        <v>141</v>
      </c>
      <c r="H29" s="970">
        <v>29205594500</v>
      </c>
      <c r="I29" s="970">
        <f>4708043100+15901887000</f>
        <v>20609930100</v>
      </c>
      <c r="J29" s="372"/>
      <c r="K29" s="365">
        <f t="shared" si="0"/>
        <v>70.568432017365708</v>
      </c>
    </row>
    <row r="30" spans="1:19" ht="15" thickBot="1">
      <c r="B30" s="966"/>
      <c r="C30" s="301" t="s">
        <v>142</v>
      </c>
      <c r="D30" s="296">
        <v>0.99570000000000003</v>
      </c>
      <c r="E30" s="313">
        <v>0.99760000000000004</v>
      </c>
      <c r="F30" s="296">
        <f t="shared" si="1"/>
        <v>1.0019082052827157</v>
      </c>
      <c r="G30" s="966"/>
      <c r="H30" s="971"/>
      <c r="I30" s="971"/>
      <c r="J30" s="372"/>
      <c r="K30" s="365" t="e">
        <f t="shared" si="0"/>
        <v>#DIV/0!</v>
      </c>
    </row>
    <row r="31" spans="1:19" ht="15" thickBot="1">
      <c r="B31" s="966"/>
      <c r="C31" s="301" t="s">
        <v>243</v>
      </c>
      <c r="D31" s="296">
        <v>8.0999999999999996E-3</v>
      </c>
      <c r="E31" s="296">
        <v>8.5000000000000006E-3</v>
      </c>
      <c r="F31" s="296">
        <v>1.0494000000000001</v>
      </c>
      <c r="G31" s="967"/>
      <c r="H31" s="972"/>
      <c r="I31" s="972"/>
      <c r="J31" s="372"/>
      <c r="K31" s="365" t="e">
        <f t="shared" si="0"/>
        <v>#DIV/0!</v>
      </c>
    </row>
    <row r="32" spans="1:19" ht="13.5" customHeight="1">
      <c r="B32" s="966"/>
      <c r="C32" s="319" t="s">
        <v>204</v>
      </c>
      <c r="D32" s="979" t="s">
        <v>145</v>
      </c>
      <c r="E32" s="320" t="s">
        <v>237</v>
      </c>
      <c r="F32" s="311">
        <v>0.75</v>
      </c>
      <c r="G32" s="965" t="s">
        <v>146</v>
      </c>
      <c r="H32" s="970">
        <v>2143140000</v>
      </c>
      <c r="I32" s="970">
        <v>1321963800</v>
      </c>
      <c r="J32" s="372"/>
      <c r="K32" s="365">
        <f t="shared" si="0"/>
        <v>61.683501777765336</v>
      </c>
    </row>
    <row r="33" spans="1:20" ht="12.75" customHeight="1">
      <c r="B33" s="966"/>
      <c r="C33" s="319" t="s">
        <v>205</v>
      </c>
      <c r="D33" s="980"/>
      <c r="F33" s="321"/>
      <c r="G33" s="966"/>
      <c r="H33" s="971"/>
      <c r="I33" s="971"/>
      <c r="J33" s="372"/>
      <c r="K33" s="365" t="e">
        <f t="shared" si="0"/>
        <v>#DIV/0!</v>
      </c>
    </row>
    <row r="34" spans="1:20" ht="13.5" customHeight="1" thickBot="1">
      <c r="B34" s="967"/>
      <c r="C34" s="322" t="s">
        <v>203</v>
      </c>
      <c r="D34" s="981"/>
      <c r="E34" s="323"/>
      <c r="F34" s="324"/>
      <c r="G34" s="967"/>
      <c r="H34" s="972"/>
      <c r="I34" s="972"/>
      <c r="J34" s="372"/>
      <c r="K34" s="365" t="e">
        <f t="shared" si="0"/>
        <v>#DIV/0!</v>
      </c>
    </row>
    <row r="35" spans="1:20" s="328" customFormat="1" ht="9" customHeight="1" thickBot="1">
      <c r="A35" s="325"/>
      <c r="B35" s="326"/>
      <c r="C35" s="306"/>
      <c r="D35" s="327"/>
      <c r="F35" s="296"/>
      <c r="G35" s="329"/>
      <c r="H35" s="330"/>
      <c r="I35" s="330"/>
      <c r="J35" s="373"/>
      <c r="K35" s="365" t="e">
        <f t="shared" si="0"/>
        <v>#DIV/0!</v>
      </c>
      <c r="L35" s="331"/>
      <c r="M35" s="332"/>
      <c r="N35" s="332"/>
      <c r="O35" s="332"/>
      <c r="P35" s="333"/>
    </row>
    <row r="36" spans="1:20" ht="18.75" customHeight="1" thickBot="1">
      <c r="B36" s="965" t="s">
        <v>147</v>
      </c>
      <c r="C36" s="334" t="s">
        <v>148</v>
      </c>
      <c r="D36" s="335" t="s">
        <v>149</v>
      </c>
      <c r="E36" s="335" t="s">
        <v>235</v>
      </c>
      <c r="F36" s="296">
        <v>0.96060000000000001</v>
      </c>
      <c r="G36" s="337" t="s">
        <v>150</v>
      </c>
      <c r="H36" s="338">
        <v>3339975000</v>
      </c>
      <c r="I36" s="338">
        <f>I37+I40</f>
        <v>3149674350</v>
      </c>
      <c r="J36" s="374"/>
      <c r="K36" s="365">
        <f t="shared" si="0"/>
        <v>94.302333101295659</v>
      </c>
      <c r="M36" s="299">
        <f>I36</f>
        <v>3149674350</v>
      </c>
      <c r="N36" s="299">
        <f>H36</f>
        <v>3339975000</v>
      </c>
      <c r="P36" s="300">
        <v>4</v>
      </c>
    </row>
    <row r="37" spans="1:20" ht="15.75" customHeight="1" thickBot="1">
      <c r="B37" s="966"/>
      <c r="C37" s="301" t="s">
        <v>151</v>
      </c>
      <c r="D37" s="302">
        <v>0.7</v>
      </c>
      <c r="E37" s="339">
        <v>1</v>
      </c>
      <c r="F37" s="296">
        <f t="shared" si="1"/>
        <v>1.4285714285714286</v>
      </c>
      <c r="G37" s="960" t="s">
        <v>152</v>
      </c>
      <c r="H37" s="970">
        <v>1144455000</v>
      </c>
      <c r="I37" s="970">
        <v>1122827800</v>
      </c>
      <c r="J37" s="372"/>
      <c r="K37" s="365">
        <f t="shared" si="0"/>
        <v>98.110262089815677</v>
      </c>
    </row>
    <row r="38" spans="1:20" ht="15" thickBot="1">
      <c r="B38" s="966"/>
      <c r="C38" s="301" t="s">
        <v>153</v>
      </c>
      <c r="D38" s="302">
        <v>0.7</v>
      </c>
      <c r="E38" s="313">
        <v>0.96230000000000004</v>
      </c>
      <c r="F38" s="296">
        <f t="shared" si="1"/>
        <v>1.3747142857142858</v>
      </c>
      <c r="G38" s="968"/>
      <c r="H38" s="971"/>
      <c r="I38" s="971"/>
      <c r="J38" s="372"/>
      <c r="K38" s="365" t="e">
        <f t="shared" si="0"/>
        <v>#DIV/0!</v>
      </c>
    </row>
    <row r="39" spans="1:20" ht="15" customHeight="1" thickBot="1">
      <c r="B39" s="966"/>
      <c r="C39" s="301" t="s">
        <v>154</v>
      </c>
      <c r="D39" s="302">
        <v>0.7</v>
      </c>
      <c r="E39" s="296">
        <v>0.9133</v>
      </c>
      <c r="F39" s="296">
        <f t="shared" si="1"/>
        <v>1.3047142857142857</v>
      </c>
      <c r="G39" s="961"/>
      <c r="H39" s="972"/>
      <c r="I39" s="972"/>
      <c r="J39" s="372"/>
      <c r="K39" s="365" t="e">
        <f t="shared" si="0"/>
        <v>#DIV/0!</v>
      </c>
    </row>
    <row r="40" spans="1:20" ht="15.75" customHeight="1">
      <c r="B40" s="966"/>
      <c r="C40" s="340" t="s">
        <v>206</v>
      </c>
      <c r="D40" s="341">
        <v>3.6200000000000003E-2</v>
      </c>
      <c r="E40" s="312">
        <v>3.5900000000000001E-2</v>
      </c>
      <c r="F40" s="312">
        <v>1.0083</v>
      </c>
      <c r="G40" s="976" t="s">
        <v>156</v>
      </c>
      <c r="H40" s="970">
        <v>2195520000</v>
      </c>
      <c r="I40" s="970">
        <f>1666846550+360000000</f>
        <v>2026846550</v>
      </c>
      <c r="J40" s="372"/>
      <c r="K40" s="365">
        <f t="shared" si="0"/>
        <v>92.31738039279989</v>
      </c>
    </row>
    <row r="41" spans="1:20" ht="14.25" customHeight="1" thickBot="1">
      <c r="B41" s="966"/>
      <c r="C41" s="301" t="s">
        <v>244</v>
      </c>
      <c r="D41" s="342"/>
      <c r="E41" s="343"/>
      <c r="F41" s="296"/>
      <c r="G41" s="977"/>
      <c r="H41" s="971"/>
      <c r="I41" s="971"/>
      <c r="J41" s="372"/>
      <c r="K41" s="365" t="e">
        <f t="shared" si="0"/>
        <v>#DIV/0!</v>
      </c>
    </row>
    <row r="42" spans="1:20" ht="15" thickBot="1">
      <c r="B42" s="967"/>
      <c r="C42" s="301" t="s">
        <v>157</v>
      </c>
      <c r="D42" s="336" t="s">
        <v>158</v>
      </c>
      <c r="E42" s="336" t="s">
        <v>158</v>
      </c>
      <c r="F42" s="296">
        <v>1</v>
      </c>
      <c r="G42" s="978"/>
      <c r="H42" s="972"/>
      <c r="I42" s="972"/>
      <c r="J42" s="372"/>
      <c r="K42" s="365" t="e">
        <f t="shared" si="0"/>
        <v>#DIV/0!</v>
      </c>
    </row>
    <row r="43" spans="1:20" s="307" customFormat="1" ht="9.75" customHeight="1" thickBot="1">
      <c r="A43" s="315"/>
      <c r="B43" s="317"/>
      <c r="C43" s="306"/>
      <c r="D43" s="306"/>
      <c r="E43" s="336"/>
      <c r="F43" s="296"/>
      <c r="G43" s="306"/>
      <c r="H43" s="308"/>
      <c r="I43" s="308"/>
      <c r="J43" s="371"/>
      <c r="K43" s="365" t="e">
        <f t="shared" si="0"/>
        <v>#DIV/0!</v>
      </c>
      <c r="L43" s="315"/>
      <c r="M43" s="315"/>
      <c r="N43" s="315"/>
      <c r="O43" s="315"/>
      <c r="P43" s="316"/>
      <c r="Q43" s="315"/>
    </row>
    <row r="44" spans="1:20" ht="18" customHeight="1" thickBot="1">
      <c r="B44" s="965" t="s">
        <v>159</v>
      </c>
      <c r="C44" s="301"/>
      <c r="D44" s="301"/>
      <c r="E44" s="344"/>
      <c r="F44" s="296"/>
      <c r="G44" s="297" t="s">
        <v>160</v>
      </c>
      <c r="H44" s="298">
        <v>1068050000</v>
      </c>
      <c r="I44" s="298">
        <f>I45+I46+I47</f>
        <v>824591400</v>
      </c>
      <c r="J44" s="368"/>
      <c r="K44" s="365">
        <f t="shared" si="0"/>
        <v>77.205318103085062</v>
      </c>
      <c r="N44" s="299">
        <f>H44</f>
        <v>1068050000</v>
      </c>
      <c r="P44" s="300">
        <v>5</v>
      </c>
    </row>
    <row r="45" spans="1:20" ht="15" thickBot="1">
      <c r="B45" s="966"/>
      <c r="C45" s="301" t="s">
        <v>162</v>
      </c>
      <c r="D45" s="336" t="s">
        <v>35</v>
      </c>
      <c r="E45" s="336" t="s">
        <v>35</v>
      </c>
      <c r="F45" s="296">
        <v>1</v>
      </c>
      <c r="G45" s="301" t="s">
        <v>163</v>
      </c>
      <c r="H45" s="303">
        <v>542310000</v>
      </c>
      <c r="I45" s="303">
        <v>398018500</v>
      </c>
      <c r="J45" s="369"/>
      <c r="K45" s="365">
        <f t="shared" si="0"/>
        <v>73.393169958142025</v>
      </c>
    </row>
    <row r="46" spans="1:20" ht="15" thickBot="1">
      <c r="B46" s="966"/>
      <c r="C46" s="301" t="s">
        <v>165</v>
      </c>
      <c r="D46" s="336" t="s">
        <v>38</v>
      </c>
      <c r="E46" s="336" t="s">
        <v>38</v>
      </c>
      <c r="F46" s="296">
        <v>1</v>
      </c>
      <c r="G46" s="301" t="s">
        <v>166</v>
      </c>
      <c r="H46" s="303">
        <v>491840000</v>
      </c>
      <c r="I46" s="303">
        <v>396326600</v>
      </c>
      <c r="J46" s="369"/>
      <c r="K46" s="365">
        <f t="shared" si="0"/>
        <v>80.580391997397527</v>
      </c>
    </row>
    <row r="47" spans="1:20" ht="15" thickBot="1">
      <c r="B47" s="967"/>
      <c r="C47" s="301" t="s">
        <v>168</v>
      </c>
      <c r="D47" s="336" t="s">
        <v>41</v>
      </c>
      <c r="E47" s="345" t="s">
        <v>41</v>
      </c>
      <c r="F47" s="296">
        <v>1</v>
      </c>
      <c r="G47" s="301" t="s">
        <v>169</v>
      </c>
      <c r="H47" s="303">
        <v>33900000</v>
      </c>
      <c r="I47" s="303">
        <v>30246300</v>
      </c>
      <c r="J47" s="369"/>
      <c r="K47" s="365">
        <f t="shared" si="0"/>
        <v>89.222123893805303</v>
      </c>
    </row>
    <row r="48" spans="1:20" s="307" customFormat="1" ht="6" customHeight="1" thickBot="1">
      <c r="A48" s="315"/>
      <c r="B48" s="317"/>
      <c r="C48" s="306"/>
      <c r="D48" s="346"/>
      <c r="E48" s="347"/>
      <c r="F48" s="296"/>
      <c r="G48" s="306"/>
      <c r="H48" s="308"/>
      <c r="I48" s="308"/>
      <c r="J48" s="371"/>
      <c r="K48" s="365" t="e">
        <f t="shared" si="0"/>
        <v>#DIV/0!</v>
      </c>
      <c r="L48" s="315"/>
      <c r="M48" s="315"/>
      <c r="N48" s="315"/>
      <c r="O48" s="315"/>
      <c r="P48" s="316"/>
      <c r="Q48" s="315"/>
      <c r="R48" s="315"/>
      <c r="S48" s="315"/>
      <c r="T48" s="315"/>
    </row>
    <row r="49" spans="1:18" ht="15" thickBot="1">
      <c r="B49" s="960" t="s">
        <v>171</v>
      </c>
      <c r="C49" s="960" t="s">
        <v>172</v>
      </c>
      <c r="D49" s="957">
        <v>1</v>
      </c>
      <c r="E49" s="348"/>
      <c r="F49" s="311"/>
      <c r="G49" s="297" t="s">
        <v>173</v>
      </c>
      <c r="H49" s="298">
        <v>1557984000</v>
      </c>
      <c r="I49" s="298">
        <f>I50+I51+I52+I53+I54+I55+I56+I57+I58</f>
        <v>1194652447</v>
      </c>
      <c r="J49" s="368"/>
      <c r="K49" s="365">
        <f t="shared" si="0"/>
        <v>76.679378414669202</v>
      </c>
      <c r="N49" s="299">
        <f>H49</f>
        <v>1557984000</v>
      </c>
      <c r="P49" s="300">
        <v>6</v>
      </c>
    </row>
    <row r="50" spans="1:18" ht="15" thickBot="1">
      <c r="B50" s="968"/>
      <c r="C50" s="968"/>
      <c r="D50" s="969"/>
      <c r="E50" s="348"/>
      <c r="F50" s="321"/>
      <c r="G50" s="349" t="s">
        <v>57</v>
      </c>
      <c r="H50" s="303">
        <v>51900000</v>
      </c>
      <c r="I50" s="303">
        <v>44450000</v>
      </c>
      <c r="J50" s="369"/>
      <c r="K50" s="365">
        <f t="shared" si="0"/>
        <v>85.645472061657031</v>
      </c>
    </row>
    <row r="51" spans="1:18" ht="24.75" customHeight="1" thickBot="1">
      <c r="B51" s="968"/>
      <c r="C51" s="968"/>
      <c r="D51" s="969"/>
      <c r="E51" s="348"/>
      <c r="F51" s="321"/>
      <c r="G51" s="349" t="s">
        <v>174</v>
      </c>
      <c r="H51" s="303">
        <v>90000000</v>
      </c>
      <c r="I51" s="303">
        <v>69801585</v>
      </c>
      <c r="J51" s="369"/>
      <c r="K51" s="365">
        <f t="shared" si="0"/>
        <v>77.557316666666665</v>
      </c>
    </row>
    <row r="52" spans="1:18" ht="15" thickBot="1">
      <c r="B52" s="968"/>
      <c r="C52" s="968"/>
      <c r="D52" s="969"/>
      <c r="E52" s="959">
        <v>1</v>
      </c>
      <c r="F52" s="959">
        <v>1</v>
      </c>
      <c r="G52" s="349" t="s">
        <v>175</v>
      </c>
      <c r="H52" s="303">
        <v>114540000</v>
      </c>
      <c r="I52" s="303">
        <v>130740000</v>
      </c>
      <c r="J52" s="369"/>
      <c r="K52" s="365">
        <f t="shared" si="0"/>
        <v>114.1435306443164</v>
      </c>
    </row>
    <row r="53" spans="1:18" ht="23.25" customHeight="1" thickBot="1">
      <c r="B53" s="968"/>
      <c r="C53" s="968"/>
      <c r="D53" s="969"/>
      <c r="E53" s="959"/>
      <c r="F53" s="959"/>
      <c r="G53" s="349" t="s">
        <v>176</v>
      </c>
      <c r="H53" s="303">
        <v>176400000</v>
      </c>
      <c r="I53" s="303">
        <v>182260000</v>
      </c>
      <c r="J53" s="369"/>
      <c r="K53" s="365">
        <f t="shared" si="0"/>
        <v>103.32199546485261</v>
      </c>
    </row>
    <row r="54" spans="1:18" ht="15" thickBot="1">
      <c r="B54" s="968"/>
      <c r="C54" s="968"/>
      <c r="D54" s="969"/>
      <c r="E54" s="959"/>
      <c r="F54" s="959"/>
      <c r="G54" s="349" t="s">
        <v>61</v>
      </c>
      <c r="H54" s="303">
        <v>241529000</v>
      </c>
      <c r="I54" s="303">
        <v>228658575</v>
      </c>
      <c r="J54" s="369"/>
      <c r="K54" s="365">
        <f t="shared" si="0"/>
        <v>94.67127135871884</v>
      </c>
    </row>
    <row r="55" spans="1:18" ht="15.75" customHeight="1" thickBot="1">
      <c r="B55" s="968"/>
      <c r="C55" s="968"/>
      <c r="D55" s="969"/>
      <c r="E55" s="350"/>
      <c r="F55" s="321"/>
      <c r="G55" s="349" t="s">
        <v>62</v>
      </c>
      <c r="H55" s="303">
        <v>63000000</v>
      </c>
      <c r="I55" s="303">
        <v>60000000</v>
      </c>
      <c r="J55" s="369"/>
      <c r="K55" s="365">
        <f t="shared" si="0"/>
        <v>95.238095238095227</v>
      </c>
    </row>
    <row r="56" spans="1:18" ht="15" thickBot="1">
      <c r="B56" s="968"/>
      <c r="C56" s="968"/>
      <c r="D56" s="969"/>
      <c r="E56" s="351"/>
      <c r="F56" s="321"/>
      <c r="G56" s="349" t="s">
        <v>177</v>
      </c>
      <c r="H56" s="303">
        <v>40000000</v>
      </c>
      <c r="I56" s="303">
        <v>15245000</v>
      </c>
      <c r="J56" s="369"/>
      <c r="K56" s="365">
        <f t="shared" si="0"/>
        <v>38.112499999999997</v>
      </c>
    </row>
    <row r="57" spans="1:18" ht="24.75" thickBot="1">
      <c r="B57" s="968"/>
      <c r="C57" s="968"/>
      <c r="D57" s="969"/>
      <c r="E57" s="351"/>
      <c r="F57" s="321"/>
      <c r="G57" s="349" t="s">
        <v>178</v>
      </c>
      <c r="H57" s="303">
        <v>726015000</v>
      </c>
      <c r="I57" s="303">
        <v>399147287</v>
      </c>
      <c r="J57" s="369"/>
      <c r="K57" s="365">
        <f t="shared" si="0"/>
        <v>54.977829245952215</v>
      </c>
    </row>
    <row r="58" spans="1:18" ht="30" customHeight="1" thickBot="1">
      <c r="B58" s="961"/>
      <c r="C58" s="961"/>
      <c r="D58" s="958"/>
      <c r="E58" s="352"/>
      <c r="F58" s="296"/>
      <c r="G58" s="349" t="s">
        <v>179</v>
      </c>
      <c r="H58" s="303">
        <v>54600000</v>
      </c>
      <c r="I58" s="303">
        <v>64350000</v>
      </c>
      <c r="J58" s="369"/>
      <c r="K58" s="365">
        <f t="shared" si="0"/>
        <v>117.85714285714286</v>
      </c>
    </row>
    <row r="59" spans="1:18" s="307" customFormat="1" ht="9.75" customHeight="1" thickBot="1">
      <c r="A59" s="315"/>
      <c r="B59" s="353"/>
      <c r="C59" s="353"/>
      <c r="D59" s="353"/>
      <c r="E59" s="353"/>
      <c r="F59" s="296"/>
      <c r="G59" s="353"/>
      <c r="H59" s="354"/>
      <c r="I59" s="354"/>
      <c r="J59" s="375"/>
      <c r="K59" s="365" t="e">
        <f t="shared" si="0"/>
        <v>#DIV/0!</v>
      </c>
      <c r="L59" s="315"/>
      <c r="M59" s="315"/>
      <c r="N59" s="315"/>
      <c r="O59" s="315"/>
      <c r="P59" s="316"/>
      <c r="Q59" s="315"/>
      <c r="R59" s="315"/>
    </row>
    <row r="60" spans="1:18" ht="23.25" customHeight="1" thickBot="1">
      <c r="B60" s="962" t="s">
        <v>180</v>
      </c>
      <c r="C60" s="965" t="s">
        <v>181</v>
      </c>
      <c r="D60" s="957">
        <v>1</v>
      </c>
      <c r="E60" s="351"/>
      <c r="F60" s="311"/>
      <c r="G60" s="355" t="s">
        <v>67</v>
      </c>
      <c r="H60" s="356">
        <v>3742710000</v>
      </c>
      <c r="I60" s="356">
        <f>I61+I62+I62+I64+I65</f>
        <v>1483877800</v>
      </c>
      <c r="J60" s="376"/>
      <c r="K60" s="365">
        <f t="shared" si="0"/>
        <v>39.647148723785705</v>
      </c>
      <c r="N60" s="357">
        <f>H60</f>
        <v>3742710000</v>
      </c>
      <c r="P60" s="300">
        <v>7</v>
      </c>
    </row>
    <row r="61" spans="1:18" ht="15" thickBot="1">
      <c r="B61" s="964"/>
      <c r="C61" s="966"/>
      <c r="D61" s="969"/>
      <c r="E61" s="351"/>
      <c r="F61" s="321"/>
      <c r="G61" s="349" t="s">
        <v>182</v>
      </c>
      <c r="H61" s="304">
        <v>2402390000</v>
      </c>
      <c r="I61" s="304">
        <v>142431000</v>
      </c>
      <c r="J61" s="370"/>
      <c r="K61" s="365">
        <f t="shared" si="0"/>
        <v>5.9287209820220701</v>
      </c>
    </row>
    <row r="62" spans="1:18" ht="15" customHeight="1" thickBot="1">
      <c r="B62" s="964"/>
      <c r="C62" s="966"/>
      <c r="D62" s="969"/>
      <c r="E62" s="956">
        <v>1</v>
      </c>
      <c r="F62" s="956">
        <v>1</v>
      </c>
      <c r="G62" s="349" t="s">
        <v>183</v>
      </c>
      <c r="H62" s="304">
        <v>490650000</v>
      </c>
      <c r="I62" s="304">
        <v>449431000</v>
      </c>
      <c r="J62" s="370"/>
      <c r="K62" s="365">
        <f t="shared" si="0"/>
        <v>91.599103230408645</v>
      </c>
    </row>
    <row r="63" spans="1:18" ht="12.75" customHeight="1" thickBot="1">
      <c r="B63" s="964"/>
      <c r="C63" s="966"/>
      <c r="D63" s="969"/>
      <c r="E63" s="956"/>
      <c r="F63" s="956"/>
      <c r="G63" s="349" t="s">
        <v>68</v>
      </c>
      <c r="H63" s="304">
        <v>462000000</v>
      </c>
      <c r="I63" s="304">
        <v>457000000</v>
      </c>
      <c r="J63" s="370"/>
      <c r="K63" s="365">
        <f t="shared" si="0"/>
        <v>98.917748917748909</v>
      </c>
    </row>
    <row r="64" spans="1:18" ht="24.75" customHeight="1" thickBot="1">
      <c r="B64" s="964"/>
      <c r="C64" s="966"/>
      <c r="D64" s="969"/>
      <c r="E64" s="956"/>
      <c r="F64" s="956"/>
      <c r="G64" s="349" t="s">
        <v>184</v>
      </c>
      <c r="H64" s="304">
        <v>370670000</v>
      </c>
      <c r="I64" s="304">
        <v>426084800</v>
      </c>
      <c r="J64" s="370"/>
      <c r="K64" s="365">
        <f t="shared" si="0"/>
        <v>114.94990152966251</v>
      </c>
    </row>
    <row r="65" spans="1:19" ht="24.75" thickBot="1">
      <c r="B65" s="963"/>
      <c r="C65" s="967"/>
      <c r="D65" s="958"/>
      <c r="E65" s="352"/>
      <c r="F65" s="296"/>
      <c r="G65" s="349" t="s">
        <v>185</v>
      </c>
      <c r="H65" s="304">
        <v>17000000</v>
      </c>
      <c r="I65" s="304">
        <v>16500000</v>
      </c>
      <c r="J65" s="370"/>
      <c r="K65" s="365">
        <f t="shared" si="0"/>
        <v>97.058823529411768</v>
      </c>
      <c r="P65" s="292">
        <v>8</v>
      </c>
    </row>
    <row r="66" spans="1:19" s="307" customFormat="1" ht="9" customHeight="1" thickBot="1">
      <c r="A66" s="315"/>
      <c r="B66" s="317"/>
      <c r="C66" s="306"/>
      <c r="D66" s="306"/>
      <c r="E66" s="306"/>
      <c r="F66" s="296"/>
      <c r="G66" s="306"/>
      <c r="H66" s="358"/>
      <c r="I66" s="358"/>
      <c r="J66" s="377"/>
      <c r="K66" s="365" t="e">
        <f t="shared" si="0"/>
        <v>#DIV/0!</v>
      </c>
      <c r="L66" s="315"/>
      <c r="M66" s="315"/>
      <c r="N66" s="315"/>
      <c r="O66" s="315"/>
      <c r="P66" s="316"/>
      <c r="Q66" s="315"/>
      <c r="R66" s="315"/>
      <c r="S66" s="315"/>
    </row>
    <row r="67" spans="1:19" ht="18.75" customHeight="1" thickBot="1">
      <c r="B67" s="960" t="s">
        <v>186</v>
      </c>
      <c r="C67" s="962" t="s">
        <v>187</v>
      </c>
      <c r="D67" s="957">
        <v>1</v>
      </c>
      <c r="E67" s="957">
        <v>1</v>
      </c>
      <c r="F67" s="957">
        <v>1</v>
      </c>
      <c r="G67" s="359" t="s">
        <v>208</v>
      </c>
      <c r="H67" s="356">
        <v>382180000</v>
      </c>
      <c r="I67" s="356">
        <f>I68</f>
        <v>304805000</v>
      </c>
      <c r="J67" s="376"/>
      <c r="K67" s="365">
        <f t="shared" si="0"/>
        <v>79.754304254539747</v>
      </c>
      <c r="L67" s="315"/>
      <c r="M67" s="315"/>
      <c r="N67" s="360">
        <f>H67</f>
        <v>382180000</v>
      </c>
      <c r="O67" s="315"/>
      <c r="P67" s="316">
        <v>3742710000</v>
      </c>
      <c r="Q67" s="361">
        <f>P67-N67</f>
        <v>3360530000</v>
      </c>
      <c r="R67" s="315"/>
      <c r="S67" s="315"/>
    </row>
    <row r="68" spans="1:19" ht="15" thickBot="1">
      <c r="B68" s="961"/>
      <c r="C68" s="963"/>
      <c r="D68" s="958"/>
      <c r="E68" s="958"/>
      <c r="F68" s="958"/>
      <c r="G68" s="301" t="s">
        <v>188</v>
      </c>
      <c r="H68" s="304">
        <v>382180000</v>
      </c>
      <c r="I68" s="304">
        <v>304805000</v>
      </c>
      <c r="J68" s="370"/>
      <c r="K68" s="365">
        <f t="shared" si="0"/>
        <v>79.754304254539747</v>
      </c>
    </row>
    <row r="69" spans="1:19">
      <c r="I69" s="363"/>
      <c r="J69" s="363"/>
      <c r="K69" s="364"/>
      <c r="M69" s="292"/>
      <c r="N69" s="299">
        <f>SUM(N8:N68)</f>
        <v>330646692500</v>
      </c>
      <c r="P69" s="292">
        <v>334007222500</v>
      </c>
    </row>
    <row r="71" spans="1:19">
      <c r="N71" s="292">
        <v>124110212450</v>
      </c>
      <c r="P71" s="292">
        <f>P69-N69</f>
        <v>3360530000</v>
      </c>
    </row>
    <row r="72" spans="1:19">
      <c r="N72" s="292">
        <v>92436775000</v>
      </c>
    </row>
    <row r="73" spans="1:19">
      <c r="N73" s="292">
        <v>39363642500</v>
      </c>
    </row>
    <row r="74" spans="1:19">
      <c r="N74" s="292">
        <v>27068133110</v>
      </c>
    </row>
    <row r="75" spans="1:19">
      <c r="N75" s="362">
        <f>SUM(N71:N74)</f>
        <v>282978763060</v>
      </c>
    </row>
  </sheetData>
  <mergeCells count="50">
    <mergeCell ref="G13:G17"/>
    <mergeCell ref="H13:H17"/>
    <mergeCell ref="B36:B42"/>
    <mergeCell ref="B24:B34"/>
    <mergeCell ref="G25:G28"/>
    <mergeCell ref="H29:H31"/>
    <mergeCell ref="D32:D34"/>
    <mergeCell ref="I18:I22"/>
    <mergeCell ref="G32:G34"/>
    <mergeCell ref="H32:H34"/>
    <mergeCell ref="I37:I39"/>
    <mergeCell ref="G40:G42"/>
    <mergeCell ref="H40:H42"/>
    <mergeCell ref="I40:I42"/>
    <mergeCell ref="G37:G39"/>
    <mergeCell ref="H37:H39"/>
    <mergeCell ref="I13:I17"/>
    <mergeCell ref="G18:G22"/>
    <mergeCell ref="H18:H22"/>
    <mergeCell ref="I32:I34"/>
    <mergeCell ref="B1:I1"/>
    <mergeCell ref="B5:B6"/>
    <mergeCell ref="C5:C6"/>
    <mergeCell ref="D5:D6"/>
    <mergeCell ref="G5:G6"/>
    <mergeCell ref="H5:I5"/>
    <mergeCell ref="H25:H28"/>
    <mergeCell ref="I25:I28"/>
    <mergeCell ref="G29:G31"/>
    <mergeCell ref="I29:I31"/>
    <mergeCell ref="B8:B10"/>
    <mergeCell ref="B12:B22"/>
    <mergeCell ref="B67:B68"/>
    <mergeCell ref="C67:C68"/>
    <mergeCell ref="D67:D68"/>
    <mergeCell ref="B60:B65"/>
    <mergeCell ref="B44:B47"/>
    <mergeCell ref="B49:B58"/>
    <mergeCell ref="C49:C58"/>
    <mergeCell ref="D49:D58"/>
    <mergeCell ref="C60:C65"/>
    <mergeCell ref="D60:D65"/>
    <mergeCell ref="E5:E6"/>
    <mergeCell ref="F5:F6"/>
    <mergeCell ref="E62:E64"/>
    <mergeCell ref="F62:F64"/>
    <mergeCell ref="E67:E68"/>
    <mergeCell ref="F67:F68"/>
    <mergeCell ref="E52:E54"/>
    <mergeCell ref="F52:F54"/>
  </mergeCells>
  <pageMargins left="0.6692913385826772" right="3.937007874015748E-2" top="0.62992125984251968" bottom="0.55118110236220474" header="0.31496062992125984" footer="0.31496062992125984"/>
  <pageSetup paperSize="9" scale="75" orientation="landscape" horizontalDpi="0" verticalDpi="0" r:id="rId1"/>
</worksheet>
</file>

<file path=xl/worksheets/sheet9.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10.xml><?xml version="1.0" encoding="utf-8"?>
<worksheet xmlns="http://schemas.openxmlformats.org/spreadsheetml/2006/main" xmlns:r="http://schemas.openxmlformats.org/officeDocument/2006/relationships">
  <dimension ref="B1:H59"/>
  <sheetViews>
    <sheetView topLeftCell="A7" workbookViewId="0">
      <selection activeCell="H11" sqref="H11"/>
    </sheetView>
  </sheetViews>
  <sheetFormatPr defaultRowHeight="12.75"/>
  <cols>
    <col min="1" max="1" width="1.7109375" style="493" customWidth="1"/>
    <col min="2" max="2" width="19.7109375" style="493" customWidth="1"/>
    <col min="3" max="3" width="33.5703125" style="493" customWidth="1"/>
    <col min="4" max="4" width="11.42578125" style="493" customWidth="1"/>
    <col min="5" max="5" width="10.28515625" style="493" customWidth="1"/>
    <col min="6" max="6" width="12.7109375" style="493" customWidth="1"/>
    <col min="7" max="7" width="15.42578125" style="493" customWidth="1"/>
    <col min="8" max="8" width="9.28515625" style="493" customWidth="1"/>
    <col min="9" max="16384" width="9.140625" style="493"/>
  </cols>
  <sheetData>
    <row r="1" spans="2:8">
      <c r="B1" s="984" t="s">
        <v>510</v>
      </c>
      <c r="C1" s="984"/>
      <c r="D1" s="984"/>
      <c r="E1" s="984"/>
      <c r="F1" s="984"/>
      <c r="G1" s="786"/>
      <c r="H1" s="786"/>
    </row>
    <row r="2" spans="2:8">
      <c r="B2" s="984" t="s">
        <v>111</v>
      </c>
      <c r="C2" s="984"/>
      <c r="D2" s="984"/>
      <c r="E2" s="984"/>
      <c r="F2" s="984"/>
      <c r="G2" s="786"/>
      <c r="H2" s="786"/>
    </row>
    <row r="3" spans="2:8" ht="9" customHeight="1">
      <c r="B3" s="787"/>
    </row>
    <row r="4" spans="2:8" ht="20.25" customHeight="1">
      <c r="B4" s="729" t="s">
        <v>202</v>
      </c>
      <c r="C4" s="729"/>
    </row>
    <row r="5" spans="2:8" ht="17.25" customHeight="1">
      <c r="B5" s="985" t="s">
        <v>538</v>
      </c>
      <c r="C5" s="985"/>
    </row>
    <row r="6" spans="2:8" ht="13.5" thickBot="1">
      <c r="B6" s="787"/>
    </row>
    <row r="7" spans="2:8">
      <c r="B7" s="986" t="s">
        <v>0</v>
      </c>
      <c r="C7" s="986" t="s">
        <v>1</v>
      </c>
      <c r="D7" s="789" t="s">
        <v>214</v>
      </c>
      <c r="E7" s="788" t="s">
        <v>214</v>
      </c>
      <c r="F7" s="790" t="s">
        <v>214</v>
      </c>
      <c r="G7" s="788" t="s">
        <v>214</v>
      </c>
      <c r="H7" s="792"/>
    </row>
    <row r="8" spans="2:8" ht="13.5" customHeight="1" thickBot="1">
      <c r="B8" s="987"/>
      <c r="C8" s="987"/>
      <c r="D8" s="793">
        <v>2012</v>
      </c>
      <c r="E8" s="793">
        <v>2013</v>
      </c>
      <c r="F8" s="794">
        <v>2014</v>
      </c>
      <c r="G8" s="793">
        <v>2015</v>
      </c>
      <c r="H8" s="792"/>
    </row>
    <row r="9" spans="2:8" ht="13.5" thickBot="1">
      <c r="B9" s="793">
        <v>1</v>
      </c>
      <c r="C9" s="795">
        <v>2</v>
      </c>
      <c r="D9" s="795">
        <v>3</v>
      </c>
      <c r="E9" s="795">
        <v>4</v>
      </c>
      <c r="F9" s="796">
        <v>5</v>
      </c>
      <c r="G9" s="791">
        <v>6</v>
      </c>
      <c r="H9" s="792"/>
    </row>
    <row r="10" spans="2:8" ht="23.25" customHeight="1" thickBot="1">
      <c r="B10" s="990" t="s">
        <v>114</v>
      </c>
      <c r="C10" s="797" t="s">
        <v>43</v>
      </c>
      <c r="D10" s="798"/>
      <c r="E10" s="798">
        <v>0.25640000000000002</v>
      </c>
      <c r="F10" s="799">
        <v>0.37819999999999998</v>
      </c>
      <c r="G10" s="781">
        <v>0.47310000000000002</v>
      </c>
      <c r="H10" s="778"/>
    </row>
    <row r="11" spans="2:8" ht="28.5" customHeight="1" thickBot="1">
      <c r="B11" s="991"/>
      <c r="C11" s="800" t="s">
        <v>115</v>
      </c>
      <c r="D11" s="802"/>
      <c r="E11" s="798">
        <v>0.24909999999999999</v>
      </c>
      <c r="F11" s="799">
        <v>0.1532</v>
      </c>
      <c r="G11" s="803"/>
      <c r="H11" s="804"/>
    </row>
    <row r="12" spans="2:8" ht="9" customHeight="1" thickBot="1">
      <c r="B12" s="805"/>
      <c r="C12" s="800"/>
      <c r="D12" s="800"/>
      <c r="E12" s="800"/>
      <c r="F12" s="806"/>
      <c r="G12" s="807"/>
      <c r="H12" s="808"/>
    </row>
    <row r="13" spans="2:8" ht="17.25" customHeight="1" thickBot="1">
      <c r="B13" s="992" t="s">
        <v>118</v>
      </c>
      <c r="C13" s="800" t="s">
        <v>119</v>
      </c>
      <c r="D13" s="798"/>
      <c r="E13" s="798">
        <v>1.1572</v>
      </c>
      <c r="F13" s="799">
        <v>1.1446000000000001</v>
      </c>
      <c r="G13" s="781">
        <v>1.1387</v>
      </c>
      <c r="H13" s="779"/>
    </row>
    <row r="14" spans="2:8" ht="15.75" customHeight="1" thickBot="1">
      <c r="B14" s="993"/>
      <c r="C14" s="800" t="s">
        <v>121</v>
      </c>
      <c r="D14" s="798">
        <v>0.95269999999999999</v>
      </c>
      <c r="E14" s="801">
        <v>0.97009999999999996</v>
      </c>
      <c r="F14" s="806">
        <v>92.62</v>
      </c>
      <c r="G14" s="781">
        <v>0.96830000000000005</v>
      </c>
      <c r="H14" s="778"/>
    </row>
    <row r="15" spans="2:8" ht="26.25" customHeight="1" thickBot="1">
      <c r="B15" s="993"/>
      <c r="C15" s="800" t="s">
        <v>123</v>
      </c>
      <c r="D15" s="798">
        <v>4.4999999999999997E-3</v>
      </c>
      <c r="E15" s="798">
        <v>4.1000000000000003E-3</v>
      </c>
      <c r="F15" s="799">
        <v>3.8999999999999998E-3</v>
      </c>
      <c r="G15" s="781">
        <v>2.5000000000000001E-3</v>
      </c>
      <c r="H15" s="778"/>
    </row>
    <row r="16" spans="2:8" ht="13.5" thickBot="1">
      <c r="B16" s="993"/>
      <c r="C16" s="800" t="s">
        <v>124</v>
      </c>
      <c r="D16" s="798">
        <v>0.96199999999999997</v>
      </c>
      <c r="E16" s="801">
        <v>0.93130000000000002</v>
      </c>
      <c r="F16" s="806">
        <v>94.48</v>
      </c>
      <c r="G16" s="781">
        <v>0.87170000000000003</v>
      </c>
      <c r="H16" s="778"/>
    </row>
    <row r="17" spans="2:8" ht="24.75" customHeight="1" thickBot="1">
      <c r="B17" s="993"/>
      <c r="C17" s="800" t="s">
        <v>125</v>
      </c>
      <c r="D17" s="802"/>
      <c r="E17" s="798"/>
      <c r="F17" s="799">
        <v>1</v>
      </c>
      <c r="G17" s="782">
        <v>1</v>
      </c>
      <c r="H17" s="780"/>
    </row>
    <row r="18" spans="2:8" ht="21.75" customHeight="1" thickBot="1">
      <c r="B18" s="993"/>
      <c r="C18" s="800" t="s">
        <v>126</v>
      </c>
      <c r="D18" s="798"/>
      <c r="E18" s="801">
        <v>6.0900000000000003E-2</v>
      </c>
      <c r="F18" s="806">
        <v>5.77</v>
      </c>
      <c r="G18" s="781">
        <v>8.5000000000000006E-3</v>
      </c>
      <c r="H18" s="778"/>
    </row>
    <row r="19" spans="2:8" ht="21" customHeight="1" thickBot="1">
      <c r="B19" s="993"/>
      <c r="C19" s="800" t="s">
        <v>127</v>
      </c>
      <c r="D19" s="798"/>
      <c r="E19" s="801">
        <v>0.99770000000000003</v>
      </c>
      <c r="F19" s="806">
        <v>95.08</v>
      </c>
      <c r="G19" s="781">
        <v>0.94669999999999999</v>
      </c>
      <c r="H19" s="778"/>
    </row>
    <row r="20" spans="2:8" ht="21.75" customHeight="1" thickBot="1">
      <c r="B20" s="993"/>
      <c r="C20" s="800" t="s">
        <v>129</v>
      </c>
      <c r="D20" s="798"/>
      <c r="E20" s="798">
        <v>0.63329999999999997</v>
      </c>
      <c r="F20" s="799">
        <v>0.63790000000000002</v>
      </c>
      <c r="G20" s="781">
        <v>0.68920000000000003</v>
      </c>
      <c r="H20" s="778"/>
    </row>
    <row r="21" spans="2:8" ht="21.75" customHeight="1" thickBot="1">
      <c r="B21" s="993"/>
      <c r="C21" s="800" t="s">
        <v>130</v>
      </c>
      <c r="D21" s="798"/>
      <c r="E21" s="801">
        <v>9.2999999999999992E-3</v>
      </c>
      <c r="F21" s="806">
        <v>0.82</v>
      </c>
      <c r="G21" s="781">
        <v>2.8E-3</v>
      </c>
      <c r="H21" s="778"/>
    </row>
    <row r="22" spans="2:8" ht="18" customHeight="1" thickBot="1">
      <c r="B22" s="993"/>
      <c r="C22" s="800" t="s">
        <v>131</v>
      </c>
      <c r="D22" s="798"/>
      <c r="E22" s="798">
        <v>0.99860000000000004</v>
      </c>
      <c r="F22" s="799">
        <v>0.99960000000000004</v>
      </c>
      <c r="G22" s="781">
        <v>0.99970000000000003</v>
      </c>
      <c r="H22" s="778"/>
    </row>
    <row r="23" spans="2:8" ht="18" customHeight="1" thickBot="1">
      <c r="B23" s="994"/>
      <c r="C23" s="800" t="s">
        <v>18</v>
      </c>
      <c r="D23" s="798"/>
      <c r="E23" s="801">
        <v>9.7000000000000003E-3</v>
      </c>
      <c r="F23" s="806">
        <v>0.56000000000000005</v>
      </c>
      <c r="G23" s="781">
        <v>1.4E-3</v>
      </c>
      <c r="H23" s="778"/>
    </row>
    <row r="24" spans="2:8" ht="7.5" customHeight="1" thickBot="1">
      <c r="B24" s="809"/>
      <c r="C24" s="800"/>
      <c r="D24" s="800"/>
      <c r="E24" s="800"/>
      <c r="F24" s="806"/>
      <c r="G24" s="807"/>
      <c r="H24" s="808"/>
    </row>
    <row r="25" spans="2:8" ht="15.75" customHeight="1" thickBot="1">
      <c r="B25" s="992" t="s">
        <v>132</v>
      </c>
      <c r="C25" s="810" t="s">
        <v>133</v>
      </c>
      <c r="D25" s="811"/>
      <c r="E25" s="811">
        <v>0.76759999999999995</v>
      </c>
      <c r="F25" s="812">
        <v>0.74729999999999996</v>
      </c>
      <c r="G25" s="781">
        <v>0.6946</v>
      </c>
      <c r="H25" s="804"/>
    </row>
    <row r="26" spans="2:8" ht="20.25" customHeight="1" thickBot="1">
      <c r="B26" s="993"/>
      <c r="C26" s="800" t="s">
        <v>135</v>
      </c>
      <c r="D26" s="798"/>
      <c r="E26" s="811">
        <v>0.5081</v>
      </c>
      <c r="F26" s="812">
        <v>0.52659999999999996</v>
      </c>
      <c r="G26" s="781">
        <v>0.35560000000000003</v>
      </c>
      <c r="H26" s="804"/>
    </row>
    <row r="27" spans="2:8" ht="21.75" customHeight="1" thickBot="1">
      <c r="B27" s="993"/>
      <c r="C27" s="800" t="s">
        <v>137</v>
      </c>
      <c r="D27" s="798"/>
      <c r="E27" s="811">
        <v>1.32E-2</v>
      </c>
      <c r="F27" s="812">
        <v>9.4999999999999998E-3</v>
      </c>
      <c r="G27" s="781">
        <v>2.8299999999999999E-2</v>
      </c>
      <c r="H27" s="804"/>
    </row>
    <row r="28" spans="2:8" ht="21" customHeight="1" thickBot="1">
      <c r="B28" s="993"/>
      <c r="C28" s="800" t="s">
        <v>138</v>
      </c>
      <c r="D28" s="798"/>
      <c r="E28" s="811">
        <v>0.99929999999999997</v>
      </c>
      <c r="F28" s="812">
        <v>0.99929999999999997</v>
      </c>
      <c r="G28" s="781">
        <v>0.99970000000000003</v>
      </c>
      <c r="H28" s="804"/>
    </row>
    <row r="29" spans="2:8" ht="19.5" customHeight="1" thickBot="1">
      <c r="B29" s="993"/>
      <c r="C29" s="800" t="s">
        <v>139</v>
      </c>
      <c r="D29" s="798"/>
      <c r="E29" s="811"/>
      <c r="F29" s="812">
        <v>7.1000000000000004E-3</v>
      </c>
      <c r="G29" s="781">
        <v>4.4999999999999997E-3</v>
      </c>
      <c r="H29" s="804"/>
    </row>
    <row r="30" spans="2:8" ht="20.25" customHeight="1" thickBot="1">
      <c r="B30" s="993"/>
      <c r="C30" s="800" t="s">
        <v>140</v>
      </c>
      <c r="D30" s="798"/>
      <c r="E30" s="811"/>
      <c r="F30" s="812">
        <v>1.43E-2</v>
      </c>
      <c r="G30" s="785"/>
      <c r="H30" s="804"/>
    </row>
    <row r="31" spans="2:8" ht="21.75" customHeight="1" thickBot="1">
      <c r="B31" s="993"/>
      <c r="C31" s="800" t="s">
        <v>142</v>
      </c>
      <c r="D31" s="798"/>
      <c r="E31" s="811">
        <v>0.99980000000000002</v>
      </c>
      <c r="F31" s="812">
        <v>0.99760000000000004</v>
      </c>
      <c r="G31" s="783">
        <v>0.99980000000000002</v>
      </c>
      <c r="H31" s="804"/>
    </row>
    <row r="32" spans="2:8" ht="24.75" customHeight="1" thickBot="1">
      <c r="B32" s="993"/>
      <c r="C32" s="800" t="s">
        <v>143</v>
      </c>
      <c r="D32" s="798"/>
      <c r="E32" s="811"/>
      <c r="F32" s="812">
        <v>8.5000000000000006E-3</v>
      </c>
      <c r="G32" s="781">
        <v>2.3E-3</v>
      </c>
      <c r="H32" s="804"/>
    </row>
    <row r="33" spans="2:8" ht="25.5" customHeight="1" thickBot="1">
      <c r="B33" s="994"/>
      <c r="C33" s="813" t="s">
        <v>144</v>
      </c>
      <c r="D33" s="814"/>
      <c r="E33" s="811"/>
      <c r="F33" s="812" t="s">
        <v>237</v>
      </c>
      <c r="G33" s="784" t="s">
        <v>262</v>
      </c>
      <c r="H33" s="804"/>
    </row>
    <row r="34" spans="2:8" ht="5.25" customHeight="1" thickBot="1">
      <c r="B34" s="815"/>
      <c r="C34" s="815"/>
      <c r="D34" s="815"/>
      <c r="E34" s="815"/>
      <c r="F34" s="816"/>
      <c r="G34" s="785"/>
      <c r="H34" s="509"/>
    </row>
    <row r="35" spans="2:8" ht="26.25" customHeight="1" thickBot="1">
      <c r="B35" s="990" t="s">
        <v>147</v>
      </c>
      <c r="C35" s="800" t="s">
        <v>148</v>
      </c>
      <c r="D35" s="817"/>
      <c r="E35" s="800"/>
      <c r="F35" s="818" t="s">
        <v>235</v>
      </c>
      <c r="G35" s="785" t="s">
        <v>418</v>
      </c>
      <c r="H35" s="808"/>
    </row>
    <row r="36" spans="2:8" ht="21.75" customHeight="1" thickBot="1">
      <c r="B36" s="995"/>
      <c r="C36" s="800" t="s">
        <v>151</v>
      </c>
      <c r="D36" s="802"/>
      <c r="E36" s="819"/>
      <c r="F36" s="820">
        <v>1</v>
      </c>
      <c r="G36" s="783">
        <v>0.86850000000000005</v>
      </c>
      <c r="H36" s="821"/>
    </row>
    <row r="37" spans="2:8" ht="20.25" customHeight="1" thickBot="1">
      <c r="B37" s="995"/>
      <c r="C37" s="800" t="s">
        <v>153</v>
      </c>
      <c r="D37" s="802"/>
      <c r="E37" s="803"/>
      <c r="F37" s="822">
        <v>0.96230000000000004</v>
      </c>
      <c r="G37" s="783">
        <v>0.85940000000000005</v>
      </c>
      <c r="H37" s="823"/>
    </row>
    <row r="38" spans="2:8" ht="21" customHeight="1" thickBot="1">
      <c r="B38" s="995"/>
      <c r="C38" s="800" t="s">
        <v>154</v>
      </c>
      <c r="D38" s="802"/>
      <c r="E38" s="798"/>
      <c r="F38" s="822">
        <v>0.9133</v>
      </c>
      <c r="G38" s="783">
        <v>0.86060000000000003</v>
      </c>
      <c r="H38" s="823"/>
    </row>
    <row r="39" spans="2:8" ht="31.5" customHeight="1" thickBot="1">
      <c r="B39" s="995"/>
      <c r="C39" s="797" t="s">
        <v>155</v>
      </c>
      <c r="D39" s="798"/>
      <c r="E39" s="803">
        <v>3.5999999999999997E-2</v>
      </c>
      <c r="F39" s="822">
        <v>3.5900000000000001E-2</v>
      </c>
      <c r="G39" s="783">
        <v>2.6599999999999999E-2</v>
      </c>
      <c r="H39" s="823"/>
    </row>
    <row r="40" spans="2:8" ht="32.25" customHeight="1" thickBot="1">
      <c r="B40" s="991"/>
      <c r="C40" s="800" t="s">
        <v>157</v>
      </c>
      <c r="D40" s="817"/>
      <c r="E40" s="817"/>
      <c r="F40" s="818" t="s">
        <v>245</v>
      </c>
      <c r="G40" s="785" t="s">
        <v>511</v>
      </c>
      <c r="H40" s="824"/>
    </row>
    <row r="41" spans="2:8" ht="6.75" customHeight="1" thickBot="1">
      <c r="B41" s="809"/>
      <c r="C41" s="800"/>
      <c r="D41" s="800"/>
      <c r="E41" s="800"/>
      <c r="F41" s="806"/>
      <c r="G41" s="807"/>
      <c r="H41" s="808"/>
    </row>
    <row r="42" spans="2:8" ht="13.5" customHeight="1" thickBot="1">
      <c r="B42" s="990" t="s">
        <v>159</v>
      </c>
      <c r="C42" s="800" t="s">
        <v>162</v>
      </c>
      <c r="D42" s="817"/>
      <c r="E42" s="817" t="s">
        <v>35</v>
      </c>
      <c r="F42" s="818" t="s">
        <v>35</v>
      </c>
      <c r="G42" s="784" t="s">
        <v>35</v>
      </c>
      <c r="H42" s="824"/>
    </row>
    <row r="43" spans="2:8" ht="13.5" thickBot="1">
      <c r="B43" s="995"/>
      <c r="C43" s="800" t="s">
        <v>165</v>
      </c>
      <c r="D43" s="817"/>
      <c r="E43" s="817" t="s">
        <v>38</v>
      </c>
      <c r="F43" s="818" t="s">
        <v>38</v>
      </c>
      <c r="G43" s="784" t="s">
        <v>41</v>
      </c>
      <c r="H43" s="824"/>
    </row>
    <row r="44" spans="2:8" ht="27" customHeight="1" thickBot="1">
      <c r="B44" s="991"/>
      <c r="C44" s="800" t="s">
        <v>168</v>
      </c>
      <c r="D44" s="817"/>
      <c r="E44" s="817" t="s">
        <v>41</v>
      </c>
      <c r="F44" s="818" t="s">
        <v>41</v>
      </c>
      <c r="G44" s="784" t="s">
        <v>41</v>
      </c>
      <c r="H44" s="824"/>
    </row>
    <row r="45" spans="2:8" ht="9" customHeight="1" thickBot="1">
      <c r="B45" s="809"/>
      <c r="C45" s="800"/>
      <c r="D45" s="817"/>
      <c r="E45" s="817"/>
      <c r="F45" s="818"/>
      <c r="G45" s="807"/>
      <c r="H45" s="824"/>
    </row>
    <row r="46" spans="2:8" ht="27.75" customHeight="1" thickBot="1">
      <c r="B46" s="825" t="s">
        <v>171</v>
      </c>
      <c r="C46" s="825" t="s">
        <v>172</v>
      </c>
      <c r="D46" s="819"/>
      <c r="E46" s="819">
        <v>1</v>
      </c>
      <c r="F46" s="826">
        <v>1</v>
      </c>
      <c r="G46" s="819"/>
      <c r="H46" s="827"/>
    </row>
    <row r="47" spans="2:8" ht="19.5" hidden="1" customHeight="1">
      <c r="B47" s="828"/>
      <c r="C47" s="828"/>
      <c r="D47" s="829"/>
      <c r="E47" s="829"/>
      <c r="F47" s="830"/>
      <c r="G47" s="819"/>
      <c r="H47" s="827"/>
    </row>
    <row r="48" spans="2:8" ht="30.75" hidden="1" customHeight="1">
      <c r="B48" s="828"/>
      <c r="C48" s="828"/>
      <c r="D48" s="829"/>
      <c r="E48" s="829"/>
      <c r="F48" s="830"/>
      <c r="G48" s="819"/>
      <c r="H48" s="827"/>
    </row>
    <row r="49" spans="2:8" ht="22.5" hidden="1" customHeight="1">
      <c r="B49" s="828"/>
      <c r="C49" s="828"/>
      <c r="D49" s="829"/>
      <c r="E49" s="829"/>
      <c r="F49" s="830"/>
      <c r="G49" s="819"/>
      <c r="H49" s="827"/>
    </row>
    <row r="50" spans="2:8" ht="18.75" hidden="1" customHeight="1">
      <c r="B50" s="828"/>
      <c r="C50" s="828"/>
      <c r="D50" s="829"/>
      <c r="E50" s="829"/>
      <c r="F50" s="830"/>
      <c r="G50" s="819"/>
      <c r="H50" s="827"/>
    </row>
    <row r="51" spans="2:8" ht="21" hidden="1" customHeight="1">
      <c r="B51" s="828"/>
      <c r="C51" s="828"/>
      <c r="D51" s="829"/>
      <c r="E51" s="829"/>
      <c r="F51" s="830"/>
      <c r="G51" s="819"/>
      <c r="H51" s="827"/>
    </row>
    <row r="52" spans="2:8" ht="26.25" hidden="1" customHeight="1">
      <c r="B52" s="828"/>
      <c r="C52" s="828"/>
      <c r="D52" s="829"/>
      <c r="E52" s="829"/>
      <c r="F52" s="830"/>
      <c r="G52" s="819"/>
      <c r="H52" s="827"/>
    </row>
    <row r="53" spans="2:8" ht="31.5" hidden="1" customHeight="1" thickBot="1">
      <c r="B53" s="831"/>
      <c r="C53" s="831"/>
      <c r="D53" s="832"/>
      <c r="E53" s="832"/>
      <c r="F53" s="833"/>
      <c r="G53" s="819"/>
      <c r="H53" s="827"/>
    </row>
    <row r="54" spans="2:8" ht="13.5" hidden="1" customHeight="1" thickBot="1">
      <c r="B54" s="988"/>
      <c r="C54" s="988"/>
      <c r="D54" s="982"/>
      <c r="E54" s="982"/>
      <c r="F54" s="996"/>
      <c r="G54" s="819"/>
      <c r="H54" s="827"/>
    </row>
    <row r="55" spans="2:8" ht="13.5" hidden="1" customHeight="1" thickBot="1">
      <c r="B55" s="988"/>
      <c r="C55" s="988"/>
      <c r="D55" s="982"/>
      <c r="E55" s="982"/>
      <c r="F55" s="996"/>
      <c r="G55" s="819"/>
      <c r="H55" s="827"/>
    </row>
    <row r="56" spans="2:8" ht="6.75" customHeight="1" thickBot="1">
      <c r="B56" s="989"/>
      <c r="C56" s="989"/>
      <c r="D56" s="983"/>
      <c r="E56" s="983"/>
      <c r="F56" s="997"/>
      <c r="G56" s="819"/>
      <c r="H56" s="827"/>
    </row>
    <row r="57" spans="2:8" ht="26.25" customHeight="1" thickBot="1">
      <c r="B57" s="813" t="s">
        <v>186</v>
      </c>
      <c r="C57" s="813" t="s">
        <v>187</v>
      </c>
      <c r="D57" s="834"/>
      <c r="E57" s="834">
        <v>1</v>
      </c>
      <c r="F57" s="835">
        <v>1</v>
      </c>
      <c r="G57" s="819"/>
      <c r="H57" s="836"/>
    </row>
    <row r="58" spans="2:8">
      <c r="B58" s="837"/>
      <c r="C58" s="838"/>
      <c r="D58" s="839"/>
      <c r="E58" s="839"/>
      <c r="F58" s="839"/>
      <c r="G58" s="839"/>
      <c r="H58" s="839"/>
    </row>
    <row r="59" spans="2:8">
      <c r="B59" s="837"/>
      <c r="C59" s="838"/>
      <c r="D59" s="839"/>
      <c r="E59" s="839"/>
      <c r="F59" s="839"/>
      <c r="G59" s="839"/>
      <c r="H59" s="839"/>
    </row>
  </sheetData>
  <mergeCells count="15">
    <mergeCell ref="E54:E56"/>
    <mergeCell ref="B1:F1"/>
    <mergeCell ref="B2:F2"/>
    <mergeCell ref="B5:C5"/>
    <mergeCell ref="B7:B8"/>
    <mergeCell ref="C7:C8"/>
    <mergeCell ref="C54:C56"/>
    <mergeCell ref="D54:D56"/>
    <mergeCell ref="B10:B11"/>
    <mergeCell ref="B13:B23"/>
    <mergeCell ref="B25:B33"/>
    <mergeCell ref="B35:B40"/>
    <mergeCell ref="B42:B44"/>
    <mergeCell ref="B54:B56"/>
    <mergeCell ref="F54:F56"/>
  </mergeCells>
  <pageMargins left="0.70866141732283472" right="0.59055118110236227" top="0.74803149606299213" bottom="0.74803149606299213" header="0.31496062992125984" footer="0.31496062992125984"/>
  <pageSetup paperSize="9" scale="80" orientation="portrait" horizontalDpi="0" verticalDpi="0" r:id="rId1"/>
  <legacyDrawing r:id="rId2"/>
  <oleObjects>
    <oleObject progId="Excel.Sheet.8" shapeId="6145" r:id="rId3"/>
  </oleObjects>
</worksheet>
</file>

<file path=xl/worksheets/sheet11.xml><?xml version="1.0" encoding="utf-8"?>
<worksheet xmlns="http://schemas.openxmlformats.org/spreadsheetml/2006/main" xmlns:r="http://schemas.openxmlformats.org/officeDocument/2006/relationships">
  <dimension ref="B1:M134"/>
  <sheetViews>
    <sheetView showGridLines="0" topLeftCell="A40" workbookViewId="0">
      <selection activeCell="D74" sqref="D74"/>
    </sheetView>
  </sheetViews>
  <sheetFormatPr defaultRowHeight="12.75"/>
  <cols>
    <col min="1" max="1" width="1.28515625" style="381" customWidth="1"/>
    <col min="2" max="2" width="10.140625" style="381" customWidth="1"/>
    <col min="3" max="5" width="1.85546875" style="381" customWidth="1"/>
    <col min="6" max="6" width="61.42578125" style="381" customWidth="1"/>
    <col min="7" max="8" width="18.42578125" style="381" customWidth="1"/>
    <col min="9" max="9" width="10.42578125" style="381" customWidth="1"/>
    <col min="10" max="10" width="11" style="381" customWidth="1"/>
    <col min="11" max="11" width="9.7109375" style="381" customWidth="1"/>
    <col min="12" max="12" width="9.42578125" style="381" customWidth="1"/>
    <col min="13" max="16384" width="9.140625" style="381"/>
  </cols>
  <sheetData>
    <row r="1" spans="2:12" s="380" customFormat="1" ht="15">
      <c r="B1" s="1008" t="s">
        <v>289</v>
      </c>
      <c r="C1" s="1008"/>
      <c r="D1" s="1008"/>
      <c r="E1" s="1008"/>
      <c r="F1" s="1008"/>
      <c r="G1" s="1008"/>
      <c r="H1" s="1008"/>
      <c r="I1" s="1008"/>
      <c r="J1" s="1008"/>
      <c r="K1" s="1008"/>
      <c r="L1" s="1008"/>
    </row>
    <row r="2" spans="2:12" s="380" customFormat="1" ht="15">
      <c r="B2" s="1008" t="s">
        <v>290</v>
      </c>
      <c r="C2" s="1008"/>
      <c r="D2" s="1008"/>
      <c r="E2" s="1008"/>
      <c r="F2" s="1008"/>
      <c r="G2" s="1008"/>
      <c r="H2" s="1008"/>
      <c r="I2" s="1008"/>
      <c r="J2" s="1008"/>
      <c r="K2" s="1008"/>
      <c r="L2" s="1008"/>
    </row>
    <row r="3" spans="2:12" ht="12.75" customHeight="1"/>
    <row r="4" spans="2:12" ht="12.75" customHeight="1">
      <c r="B4" s="381" t="s">
        <v>291</v>
      </c>
    </row>
    <row r="5" spans="2:12" ht="12.75" customHeight="1">
      <c r="B5" s="381" t="s">
        <v>292</v>
      </c>
    </row>
    <row r="6" spans="2:12" ht="12.75" customHeight="1"/>
    <row r="7" spans="2:12" ht="12.75" customHeight="1"/>
    <row r="8" spans="2:12" ht="12.75" customHeight="1"/>
    <row r="9" spans="2:12" ht="12.75" customHeight="1">
      <c r="B9" s="381" t="s">
        <v>293</v>
      </c>
    </row>
    <row r="10" spans="2:12" ht="12.75" customHeight="1">
      <c r="B10" s="381" t="s">
        <v>294</v>
      </c>
    </row>
    <row r="11" spans="2:12" ht="12.75" customHeight="1"/>
    <row r="12" spans="2:12" s="382" customFormat="1" ht="14.25" customHeight="1">
      <c r="B12" s="1009" t="s">
        <v>295</v>
      </c>
      <c r="C12" s="1011" t="s">
        <v>92</v>
      </c>
      <c r="D12" s="1012"/>
      <c r="E12" s="1012"/>
      <c r="F12" s="1013"/>
      <c r="G12" s="1017" t="s">
        <v>296</v>
      </c>
      <c r="H12" s="1017"/>
      <c r="I12" s="1017" t="s">
        <v>297</v>
      </c>
      <c r="J12" s="1017"/>
      <c r="K12" s="1017"/>
      <c r="L12" s="1018" t="s">
        <v>298</v>
      </c>
    </row>
    <row r="13" spans="2:12" s="382" customFormat="1" ht="14.25" customHeight="1">
      <c r="B13" s="1010"/>
      <c r="C13" s="1014"/>
      <c r="D13" s="1015"/>
      <c r="E13" s="1015"/>
      <c r="F13" s="1016"/>
      <c r="G13" s="383" t="s">
        <v>93</v>
      </c>
      <c r="H13" s="383" t="s">
        <v>3</v>
      </c>
      <c r="I13" s="383" t="s">
        <v>299</v>
      </c>
      <c r="J13" s="383" t="s">
        <v>3</v>
      </c>
      <c r="K13" s="383" t="s">
        <v>105</v>
      </c>
      <c r="L13" s="1019"/>
    </row>
    <row r="14" spans="2:12" s="382" customFormat="1">
      <c r="B14" s="384"/>
      <c r="C14" s="385"/>
      <c r="D14" s="386"/>
      <c r="E14" s="386"/>
      <c r="F14" s="387"/>
      <c r="G14" s="388"/>
      <c r="H14" s="388"/>
      <c r="I14" s="388"/>
      <c r="J14" s="388"/>
      <c r="K14" s="388"/>
      <c r="L14" s="389"/>
    </row>
    <row r="15" spans="2:12" s="398" customFormat="1">
      <c r="B15" s="390"/>
      <c r="C15" s="391"/>
      <c r="D15" s="392" t="s">
        <v>300</v>
      </c>
      <c r="E15" s="392"/>
      <c r="F15" s="393"/>
      <c r="G15" s="394"/>
      <c r="H15" s="395"/>
      <c r="I15" s="396"/>
      <c r="J15" s="396"/>
      <c r="K15" s="396"/>
      <c r="L15" s="397"/>
    </row>
    <row r="16" spans="2:12" s="398" customFormat="1">
      <c r="B16" s="399" t="s">
        <v>301</v>
      </c>
      <c r="C16" s="391"/>
      <c r="D16" s="392"/>
      <c r="E16" s="392" t="s">
        <v>56</v>
      </c>
      <c r="F16" s="400"/>
      <c r="G16" s="401"/>
      <c r="H16" s="402"/>
      <c r="I16" s="403"/>
      <c r="J16" s="403"/>
      <c r="K16" s="403"/>
      <c r="L16" s="404"/>
    </row>
    <row r="17" spans="2:12">
      <c r="B17" s="399" t="s">
        <v>302</v>
      </c>
      <c r="C17" s="405"/>
      <c r="D17" s="406"/>
      <c r="E17" s="392" t="s">
        <v>303</v>
      </c>
      <c r="F17" s="407"/>
      <c r="G17" s="402"/>
      <c r="H17" s="402"/>
      <c r="I17" s="403"/>
      <c r="J17" s="403"/>
      <c r="K17" s="403"/>
      <c r="L17" s="404"/>
    </row>
    <row r="18" spans="2:12">
      <c r="B18" s="399"/>
      <c r="C18" s="405"/>
      <c r="D18" s="406"/>
      <c r="E18" s="392"/>
      <c r="F18" s="408" t="s">
        <v>304</v>
      </c>
      <c r="G18" s="402">
        <v>50140000</v>
      </c>
      <c r="H18" s="402">
        <v>32956850</v>
      </c>
      <c r="I18" s="409">
        <v>100</v>
      </c>
      <c r="J18" s="409">
        <v>100</v>
      </c>
      <c r="K18" s="410" t="s">
        <v>4</v>
      </c>
      <c r="L18" s="411"/>
    </row>
    <row r="19" spans="2:12">
      <c r="B19" s="399"/>
      <c r="C19" s="405"/>
      <c r="D19" s="406"/>
      <c r="E19" s="392"/>
      <c r="F19" s="407"/>
      <c r="G19" s="402"/>
      <c r="H19" s="402"/>
      <c r="I19" s="409"/>
      <c r="J19" s="409"/>
      <c r="K19" s="410"/>
      <c r="L19" s="411"/>
    </row>
    <row r="20" spans="2:12">
      <c r="B20" s="399" t="s">
        <v>305</v>
      </c>
      <c r="C20" s="405"/>
      <c r="D20" s="406"/>
      <c r="E20" s="392" t="s">
        <v>306</v>
      </c>
      <c r="F20" s="412"/>
      <c r="G20" s="402"/>
      <c r="H20" s="402"/>
      <c r="I20" s="409"/>
      <c r="J20" s="409"/>
      <c r="K20" s="410"/>
      <c r="L20" s="411"/>
    </row>
    <row r="21" spans="2:12">
      <c r="B21" s="399"/>
      <c r="C21" s="405"/>
      <c r="D21" s="406"/>
      <c r="E21" s="392"/>
      <c r="F21" s="408" t="s">
        <v>307</v>
      </c>
      <c r="G21" s="402">
        <v>112800000</v>
      </c>
      <c r="H21" s="402">
        <v>108210084</v>
      </c>
      <c r="I21" s="409">
        <v>100</v>
      </c>
      <c r="J21" s="409">
        <v>100</v>
      </c>
      <c r="K21" s="410" t="s">
        <v>4</v>
      </c>
      <c r="L21" s="411"/>
    </row>
    <row r="22" spans="2:12">
      <c r="B22" s="399"/>
      <c r="C22" s="405"/>
      <c r="D22" s="406"/>
      <c r="E22" s="392"/>
      <c r="F22" s="412"/>
      <c r="G22" s="402"/>
      <c r="H22" s="402"/>
      <c r="I22" s="409"/>
      <c r="J22" s="409"/>
      <c r="K22" s="410"/>
      <c r="L22" s="411"/>
    </row>
    <row r="23" spans="2:12">
      <c r="B23" s="399" t="s">
        <v>308</v>
      </c>
      <c r="C23" s="405"/>
      <c r="D23" s="406"/>
      <c r="E23" s="392" t="s">
        <v>309</v>
      </c>
      <c r="F23" s="412"/>
      <c r="G23" s="402"/>
      <c r="H23" s="402"/>
      <c r="I23" s="409"/>
      <c r="J23" s="409"/>
      <c r="K23" s="410"/>
      <c r="L23" s="411"/>
    </row>
    <row r="24" spans="2:12">
      <c r="B24" s="399"/>
      <c r="C24" s="405"/>
      <c r="D24" s="406"/>
      <c r="E24" s="392"/>
      <c r="F24" s="408" t="s">
        <v>310</v>
      </c>
      <c r="G24" s="402">
        <v>157200000</v>
      </c>
      <c r="H24" s="402">
        <v>147120000</v>
      </c>
      <c r="I24" s="409">
        <v>100</v>
      </c>
      <c r="J24" s="409">
        <v>100</v>
      </c>
      <c r="K24" s="410" t="s">
        <v>4</v>
      </c>
      <c r="L24" s="411"/>
    </row>
    <row r="25" spans="2:12">
      <c r="B25" s="399"/>
      <c r="C25" s="405"/>
      <c r="D25" s="406"/>
      <c r="E25" s="392"/>
      <c r="F25" s="412"/>
      <c r="G25" s="402"/>
      <c r="H25" s="402"/>
      <c r="I25" s="409"/>
      <c r="J25" s="409"/>
      <c r="K25" s="410"/>
      <c r="L25" s="411"/>
    </row>
    <row r="26" spans="2:12">
      <c r="B26" s="399" t="s">
        <v>311</v>
      </c>
      <c r="C26" s="405"/>
      <c r="D26" s="406"/>
      <c r="E26" s="392" t="s">
        <v>312</v>
      </c>
      <c r="F26" s="412"/>
      <c r="G26" s="402"/>
      <c r="H26" s="402"/>
      <c r="I26" s="409"/>
      <c r="J26" s="409"/>
      <c r="K26" s="410"/>
      <c r="L26" s="411"/>
    </row>
    <row r="27" spans="2:12">
      <c r="B27" s="399"/>
      <c r="C27" s="405"/>
      <c r="D27" s="406"/>
      <c r="E27" s="392"/>
      <c r="F27" s="408" t="s">
        <v>313</v>
      </c>
      <c r="G27" s="402">
        <v>36000000</v>
      </c>
      <c r="H27" s="402">
        <v>35970000</v>
      </c>
      <c r="I27" s="409">
        <v>100</v>
      </c>
      <c r="J27" s="409">
        <v>100</v>
      </c>
      <c r="K27" s="410" t="s">
        <v>4</v>
      </c>
      <c r="L27" s="411"/>
    </row>
    <row r="28" spans="2:12">
      <c r="B28" s="399"/>
      <c r="C28" s="405"/>
      <c r="D28" s="406"/>
      <c r="E28" s="392"/>
      <c r="F28" s="412"/>
      <c r="G28" s="402"/>
      <c r="H28" s="402"/>
      <c r="I28" s="409"/>
      <c r="J28" s="409"/>
      <c r="K28" s="410"/>
      <c r="L28" s="411"/>
    </row>
    <row r="29" spans="2:12">
      <c r="B29" s="399" t="s">
        <v>314</v>
      </c>
      <c r="C29" s="405"/>
      <c r="D29" s="406"/>
      <c r="E29" s="392" t="s">
        <v>315</v>
      </c>
      <c r="F29" s="412"/>
      <c r="G29" s="402"/>
      <c r="H29" s="402"/>
      <c r="I29" s="409"/>
      <c r="J29" s="409"/>
      <c r="K29" s="410"/>
      <c r="L29" s="411"/>
    </row>
    <row r="30" spans="2:12">
      <c r="B30" s="399"/>
      <c r="C30" s="405"/>
      <c r="D30" s="406"/>
      <c r="E30" s="392"/>
      <c r="F30" s="408" t="s">
        <v>316</v>
      </c>
      <c r="G30" s="402">
        <v>150000000</v>
      </c>
      <c r="H30" s="402">
        <v>149800270</v>
      </c>
      <c r="I30" s="409">
        <v>100</v>
      </c>
      <c r="J30" s="409">
        <v>100</v>
      </c>
      <c r="K30" s="410" t="s">
        <v>4</v>
      </c>
      <c r="L30" s="411"/>
    </row>
    <row r="31" spans="2:12">
      <c r="B31" s="399"/>
      <c r="C31" s="405"/>
      <c r="D31" s="406"/>
      <c r="E31" s="392"/>
      <c r="F31" s="412"/>
      <c r="G31" s="402"/>
      <c r="H31" s="402" t="s">
        <v>231</v>
      </c>
      <c r="I31" s="409"/>
      <c r="J31" s="409"/>
      <c r="K31" s="410"/>
      <c r="L31" s="411"/>
    </row>
    <row r="32" spans="2:12">
      <c r="B32" s="399" t="s">
        <v>317</v>
      </c>
      <c r="C32" s="405"/>
      <c r="D32" s="406"/>
      <c r="E32" s="392" t="s">
        <v>318</v>
      </c>
      <c r="F32" s="412"/>
      <c r="G32" s="402"/>
      <c r="H32" s="402"/>
      <c r="I32" s="409"/>
      <c r="J32" s="409"/>
      <c r="K32" s="410"/>
      <c r="L32" s="411"/>
    </row>
    <row r="33" spans="2:12">
      <c r="B33" s="399"/>
      <c r="C33" s="405"/>
      <c r="D33" s="406"/>
      <c r="E33" s="392"/>
      <c r="F33" s="408" t="s">
        <v>319</v>
      </c>
      <c r="G33" s="402">
        <v>68000000</v>
      </c>
      <c r="H33" s="402">
        <v>62367250</v>
      </c>
      <c r="I33" s="409">
        <v>100</v>
      </c>
      <c r="J33" s="409">
        <v>100</v>
      </c>
      <c r="K33" s="410" t="s">
        <v>4</v>
      </c>
      <c r="L33" s="411"/>
    </row>
    <row r="34" spans="2:12">
      <c r="B34" s="399"/>
      <c r="C34" s="405"/>
      <c r="D34" s="406"/>
      <c r="E34" s="392"/>
      <c r="F34" s="412"/>
      <c r="G34" s="402"/>
      <c r="H34" s="402"/>
      <c r="I34" s="409"/>
      <c r="J34" s="409"/>
      <c r="K34" s="410"/>
      <c r="L34" s="411"/>
    </row>
    <row r="35" spans="2:12">
      <c r="B35" s="399" t="s">
        <v>320</v>
      </c>
      <c r="C35" s="405"/>
      <c r="D35" s="406"/>
      <c r="E35" s="392" t="s">
        <v>321</v>
      </c>
      <c r="F35" s="412"/>
      <c r="G35" s="402"/>
      <c r="H35" s="402"/>
      <c r="I35" s="409"/>
      <c r="J35" s="409"/>
      <c r="K35" s="410"/>
      <c r="L35" s="411"/>
    </row>
    <row r="36" spans="2:12">
      <c r="B36" s="399"/>
      <c r="C36" s="405"/>
      <c r="D36" s="406"/>
      <c r="E36" s="392"/>
      <c r="F36" s="408" t="s">
        <v>322</v>
      </c>
      <c r="G36" s="402">
        <v>40000000</v>
      </c>
      <c r="H36" s="402">
        <v>30175000</v>
      </c>
      <c r="I36" s="409">
        <v>100</v>
      </c>
      <c r="J36" s="409">
        <v>100</v>
      </c>
      <c r="K36" s="410" t="s">
        <v>4</v>
      </c>
      <c r="L36" s="411"/>
    </row>
    <row r="37" spans="2:12">
      <c r="B37" s="399"/>
      <c r="C37" s="405"/>
      <c r="D37" s="406"/>
      <c r="E37" s="392"/>
      <c r="F37" s="412"/>
      <c r="G37" s="402"/>
      <c r="H37" s="402"/>
      <c r="I37" s="409"/>
      <c r="J37" s="409"/>
      <c r="K37" s="410"/>
      <c r="L37" s="411"/>
    </row>
    <row r="38" spans="2:12">
      <c r="B38" s="399" t="s">
        <v>323</v>
      </c>
      <c r="C38" s="405"/>
      <c r="D38" s="406"/>
      <c r="E38" s="392" t="s">
        <v>324</v>
      </c>
      <c r="F38" s="412"/>
      <c r="G38" s="402"/>
      <c r="H38" s="402"/>
      <c r="I38" s="409"/>
      <c r="J38" s="409"/>
      <c r="K38" s="410"/>
      <c r="L38" s="411"/>
    </row>
    <row r="39" spans="2:12">
      <c r="B39" s="399"/>
      <c r="C39" s="405"/>
      <c r="D39" s="406"/>
      <c r="E39" s="392"/>
      <c r="F39" s="413" t="s">
        <v>325</v>
      </c>
      <c r="G39" s="402">
        <v>450000000</v>
      </c>
      <c r="H39" s="402">
        <v>403904414</v>
      </c>
      <c r="I39" s="409">
        <v>100</v>
      </c>
      <c r="J39" s="409">
        <v>100</v>
      </c>
      <c r="K39" s="410" t="s">
        <v>4</v>
      </c>
      <c r="L39" s="411"/>
    </row>
    <row r="40" spans="2:12">
      <c r="B40" s="399"/>
      <c r="C40" s="405"/>
      <c r="D40" s="406"/>
      <c r="E40" s="392"/>
      <c r="F40" s="412"/>
      <c r="G40" s="402"/>
      <c r="H40" s="402"/>
      <c r="I40" s="409"/>
      <c r="J40" s="409"/>
      <c r="K40" s="410"/>
      <c r="L40" s="411"/>
    </row>
    <row r="41" spans="2:12" ht="22.5" customHeight="1">
      <c r="B41" s="399" t="s">
        <v>326</v>
      </c>
      <c r="C41" s="405"/>
      <c r="D41" s="406"/>
      <c r="E41" s="1000" t="s">
        <v>327</v>
      </c>
      <c r="F41" s="1001"/>
      <c r="G41" s="402"/>
      <c r="H41" s="402"/>
      <c r="I41" s="409"/>
      <c r="J41" s="409"/>
      <c r="K41" s="410"/>
      <c r="L41" s="411"/>
    </row>
    <row r="42" spans="2:12">
      <c r="B42" s="399"/>
      <c r="C42" s="405"/>
      <c r="D42" s="406"/>
      <c r="E42" s="392"/>
      <c r="F42" s="408" t="s">
        <v>328</v>
      </c>
      <c r="G42" s="402">
        <v>813450000</v>
      </c>
      <c r="H42" s="402">
        <v>714450000</v>
      </c>
      <c r="I42" s="409">
        <v>100</v>
      </c>
      <c r="J42" s="409">
        <v>100</v>
      </c>
      <c r="K42" s="410" t="s">
        <v>4</v>
      </c>
      <c r="L42" s="411"/>
    </row>
    <row r="43" spans="2:12">
      <c r="B43" s="399"/>
      <c r="C43" s="405"/>
      <c r="D43" s="406"/>
      <c r="E43" s="392"/>
      <c r="F43" s="412"/>
      <c r="G43" s="402"/>
      <c r="H43" s="402"/>
      <c r="I43" s="409"/>
      <c r="J43" s="409"/>
      <c r="K43" s="410"/>
      <c r="L43" s="411"/>
    </row>
    <row r="44" spans="2:12" s="398" customFormat="1">
      <c r="B44" s="399"/>
      <c r="C44" s="391"/>
      <c r="D44" s="392" t="s">
        <v>329</v>
      </c>
      <c r="E44" s="392"/>
      <c r="F44" s="400"/>
      <c r="G44" s="402"/>
      <c r="H44" s="402"/>
      <c r="I44" s="396"/>
      <c r="J44" s="396"/>
      <c r="K44" s="414"/>
      <c r="L44" s="397"/>
    </row>
    <row r="45" spans="2:12" s="398" customFormat="1">
      <c r="B45" s="399" t="s">
        <v>330</v>
      </c>
      <c r="C45" s="391"/>
      <c r="D45" s="392"/>
      <c r="E45" s="392" t="s">
        <v>67</v>
      </c>
      <c r="F45" s="400"/>
      <c r="G45" s="402"/>
      <c r="H45" s="402"/>
      <c r="I45" s="396"/>
      <c r="J45" s="396"/>
      <c r="K45" s="414"/>
      <c r="L45" s="397"/>
    </row>
    <row r="46" spans="2:12" s="398" customFormat="1">
      <c r="B46" s="399">
        <v>1300</v>
      </c>
      <c r="C46" s="391"/>
      <c r="D46" s="392"/>
      <c r="E46" s="392"/>
      <c r="F46" s="400" t="s">
        <v>183</v>
      </c>
      <c r="G46" s="402"/>
      <c r="H46" s="402"/>
      <c r="I46" s="396"/>
      <c r="J46" s="396"/>
      <c r="K46" s="414"/>
      <c r="L46" s="397"/>
    </row>
    <row r="47" spans="2:12" s="398" customFormat="1">
      <c r="B47" s="399"/>
      <c r="C47" s="391"/>
      <c r="D47" s="392"/>
      <c r="E47" s="392"/>
      <c r="F47" s="413" t="s">
        <v>331</v>
      </c>
      <c r="G47" s="402">
        <v>460400000</v>
      </c>
      <c r="H47" s="402">
        <v>426830000</v>
      </c>
      <c r="I47" s="409">
        <v>100</v>
      </c>
      <c r="J47" s="409">
        <v>100</v>
      </c>
      <c r="K47" s="410" t="s">
        <v>4</v>
      </c>
      <c r="L47" s="397"/>
    </row>
    <row r="48" spans="2:12" s="398" customFormat="1">
      <c r="B48" s="399"/>
      <c r="C48" s="391"/>
      <c r="D48" s="392"/>
      <c r="E48" s="392"/>
      <c r="F48" s="400"/>
      <c r="G48" s="402"/>
      <c r="H48" s="402"/>
      <c r="I48" s="396"/>
      <c r="J48" s="396"/>
      <c r="K48" s="414"/>
      <c r="L48" s="397"/>
    </row>
    <row r="49" spans="2:12">
      <c r="B49" s="399" t="s">
        <v>332</v>
      </c>
      <c r="C49" s="405"/>
      <c r="D49" s="406"/>
      <c r="E49" s="392" t="s">
        <v>333</v>
      </c>
      <c r="F49" s="412"/>
      <c r="G49" s="402"/>
      <c r="H49" s="402"/>
      <c r="I49" s="403"/>
      <c r="J49" s="403"/>
      <c r="K49" s="415"/>
      <c r="L49" s="404"/>
    </row>
    <row r="50" spans="2:12">
      <c r="B50" s="399"/>
      <c r="C50" s="405"/>
      <c r="D50" s="406"/>
      <c r="E50" s="392"/>
      <c r="F50" s="413" t="s">
        <v>334</v>
      </c>
      <c r="G50" s="402">
        <v>775600000</v>
      </c>
      <c r="H50" s="402">
        <v>366791000</v>
      </c>
      <c r="I50" s="409">
        <v>100</v>
      </c>
      <c r="J50" s="409">
        <v>100</v>
      </c>
      <c r="K50" s="410" t="s">
        <v>4</v>
      </c>
      <c r="L50" s="411"/>
    </row>
    <row r="51" spans="2:12">
      <c r="B51" s="399"/>
      <c r="C51" s="405"/>
      <c r="D51" s="406"/>
      <c r="E51" s="392"/>
      <c r="F51" s="412"/>
      <c r="G51" s="402"/>
      <c r="H51" s="402"/>
      <c r="I51" s="409"/>
      <c r="J51" s="409"/>
      <c r="K51" s="410"/>
      <c r="L51" s="411"/>
    </row>
    <row r="52" spans="2:12">
      <c r="B52" s="399" t="s">
        <v>335</v>
      </c>
      <c r="C52" s="405"/>
      <c r="D52" s="406"/>
      <c r="E52" s="392" t="s">
        <v>336</v>
      </c>
      <c r="F52" s="412"/>
      <c r="G52" s="402"/>
      <c r="H52" s="402"/>
      <c r="I52" s="409"/>
      <c r="J52" s="409"/>
      <c r="K52" s="410"/>
      <c r="L52" s="411"/>
    </row>
    <row r="53" spans="2:12">
      <c r="B53" s="399"/>
      <c r="C53" s="405"/>
      <c r="D53" s="406"/>
      <c r="E53" s="392"/>
      <c r="F53" s="408" t="s">
        <v>337</v>
      </c>
      <c r="G53" s="402">
        <v>250960000</v>
      </c>
      <c r="H53" s="402">
        <v>172122000</v>
      </c>
      <c r="I53" s="409">
        <v>100</v>
      </c>
      <c r="J53" s="409">
        <v>100</v>
      </c>
      <c r="K53" s="410" t="s">
        <v>4</v>
      </c>
      <c r="L53" s="411"/>
    </row>
    <row r="54" spans="2:12" s="425" customFormat="1">
      <c r="B54" s="416"/>
      <c r="C54" s="417"/>
      <c r="D54" s="418"/>
      <c r="E54" s="419"/>
      <c r="F54" s="420"/>
      <c r="G54" s="421"/>
      <c r="H54" s="421"/>
      <c r="I54" s="422"/>
      <c r="J54" s="422"/>
      <c r="K54" s="423"/>
      <c r="L54" s="424"/>
    </row>
    <row r="55" spans="2:12" s="425" customFormat="1" ht="25.5">
      <c r="B55" s="416">
        <v>2801</v>
      </c>
      <c r="C55" s="417"/>
      <c r="D55" s="418"/>
      <c r="E55" s="419"/>
      <c r="F55" s="426" t="s">
        <v>338</v>
      </c>
      <c r="G55" s="421"/>
      <c r="H55" s="421"/>
      <c r="I55" s="422"/>
      <c r="J55" s="422"/>
      <c r="K55" s="423"/>
      <c r="L55" s="424"/>
    </row>
    <row r="56" spans="2:12" s="425" customFormat="1">
      <c r="B56" s="416"/>
      <c r="C56" s="417"/>
      <c r="D56" s="418"/>
      <c r="E56" s="419"/>
      <c r="F56" s="427" t="s">
        <v>339</v>
      </c>
      <c r="G56" s="421">
        <v>32000000</v>
      </c>
      <c r="H56" s="421">
        <v>20010000</v>
      </c>
      <c r="I56" s="409">
        <v>100</v>
      </c>
      <c r="J56" s="409">
        <v>100</v>
      </c>
      <c r="K56" s="410" t="s">
        <v>4</v>
      </c>
      <c r="L56" s="424"/>
    </row>
    <row r="57" spans="2:12" s="425" customFormat="1">
      <c r="B57" s="416"/>
      <c r="C57" s="417"/>
      <c r="D57" s="418"/>
      <c r="E57" s="419"/>
      <c r="F57" s="420"/>
      <c r="G57" s="421"/>
      <c r="H57" s="421"/>
      <c r="I57" s="422"/>
      <c r="J57" s="422"/>
      <c r="K57" s="423"/>
      <c r="L57" s="424"/>
    </row>
    <row r="58" spans="2:12" s="398" customFormat="1">
      <c r="B58" s="399"/>
      <c r="C58" s="391"/>
      <c r="D58" s="392" t="s">
        <v>340</v>
      </c>
      <c r="E58" s="392"/>
      <c r="F58" s="400"/>
      <c r="G58" s="402"/>
      <c r="H58" s="402"/>
      <c r="I58" s="396"/>
      <c r="J58" s="396"/>
      <c r="K58" s="414"/>
      <c r="L58" s="397"/>
    </row>
    <row r="59" spans="2:12" s="398" customFormat="1">
      <c r="B59" s="399" t="s">
        <v>341</v>
      </c>
      <c r="C59" s="391"/>
      <c r="D59" s="392"/>
      <c r="E59" s="392" t="s">
        <v>70</v>
      </c>
      <c r="F59" s="400"/>
      <c r="G59" s="401"/>
      <c r="H59" s="402"/>
      <c r="I59" s="403"/>
      <c r="J59" s="403"/>
      <c r="K59" s="410"/>
      <c r="L59" s="404"/>
    </row>
    <row r="60" spans="2:12">
      <c r="B60" s="399" t="s">
        <v>305</v>
      </c>
      <c r="C60" s="405"/>
      <c r="D60" s="406"/>
      <c r="E60" s="392" t="s">
        <v>342</v>
      </c>
      <c r="F60" s="412"/>
      <c r="G60" s="402"/>
      <c r="H60" s="402"/>
      <c r="I60" s="409"/>
      <c r="J60" s="409"/>
      <c r="K60" s="410"/>
      <c r="L60" s="411"/>
    </row>
    <row r="61" spans="2:12">
      <c r="B61" s="399"/>
      <c r="C61" s="405"/>
      <c r="D61" s="406"/>
      <c r="E61" s="392"/>
      <c r="F61" s="408" t="s">
        <v>343</v>
      </c>
      <c r="G61" s="402">
        <v>68150000</v>
      </c>
      <c r="H61" s="402">
        <v>67800000</v>
      </c>
      <c r="I61" s="409">
        <v>100</v>
      </c>
      <c r="J61" s="409">
        <v>100</v>
      </c>
      <c r="K61" s="410" t="s">
        <v>4</v>
      </c>
      <c r="L61" s="411"/>
    </row>
    <row r="62" spans="2:12" s="437" customFormat="1">
      <c r="B62" s="428"/>
      <c r="C62" s="429"/>
      <c r="D62" s="430"/>
      <c r="E62" s="431"/>
      <c r="F62" s="432"/>
      <c r="G62" s="433"/>
      <c r="H62" s="433"/>
      <c r="I62" s="434"/>
      <c r="J62" s="434"/>
      <c r="K62" s="435"/>
      <c r="L62" s="436"/>
    </row>
    <row r="63" spans="2:12" s="437" customFormat="1">
      <c r="B63" s="428">
        <v>1100</v>
      </c>
      <c r="C63" s="429"/>
      <c r="D63" s="430"/>
      <c r="E63" s="431"/>
      <c r="F63" s="438" t="s">
        <v>344</v>
      </c>
      <c r="G63" s="433"/>
      <c r="H63" s="433"/>
      <c r="I63" s="434"/>
      <c r="J63" s="434"/>
      <c r="K63" s="435"/>
      <c r="L63" s="436"/>
    </row>
    <row r="64" spans="2:12" s="437" customFormat="1">
      <c r="B64" s="428"/>
      <c r="C64" s="429"/>
      <c r="D64" s="430"/>
      <c r="E64" s="431"/>
      <c r="F64" s="408" t="s">
        <v>345</v>
      </c>
      <c r="G64" s="433">
        <v>393580000</v>
      </c>
      <c r="H64" s="433">
        <v>318959000</v>
      </c>
      <c r="I64" s="409">
        <v>100</v>
      </c>
      <c r="J64" s="409">
        <v>100</v>
      </c>
      <c r="K64" s="410" t="s">
        <v>4</v>
      </c>
      <c r="L64" s="436"/>
    </row>
    <row r="65" spans="2:12" s="437" customFormat="1">
      <c r="B65" s="428"/>
      <c r="C65" s="429"/>
      <c r="D65" s="430"/>
      <c r="E65" s="431"/>
      <c r="F65" s="439"/>
      <c r="G65" s="433"/>
      <c r="H65" s="433"/>
      <c r="I65" s="434"/>
      <c r="J65" s="434"/>
      <c r="K65" s="435"/>
      <c r="L65" s="436"/>
    </row>
    <row r="66" spans="2:12" s="437" customFormat="1">
      <c r="B66" s="428"/>
      <c r="C66" s="429"/>
      <c r="D66" s="392" t="s">
        <v>346</v>
      </c>
      <c r="E66" s="431"/>
      <c r="F66" s="439"/>
      <c r="G66" s="433"/>
      <c r="H66" s="433"/>
      <c r="I66" s="434"/>
      <c r="J66" s="434"/>
      <c r="K66" s="435"/>
      <c r="L66" s="436"/>
    </row>
    <row r="67" spans="2:12" s="437" customFormat="1">
      <c r="B67" s="428" t="s">
        <v>347</v>
      </c>
      <c r="C67" s="429"/>
      <c r="D67" s="430"/>
      <c r="E67" s="431"/>
      <c r="F67" s="440" t="s">
        <v>73</v>
      </c>
      <c r="G67" s="433"/>
      <c r="H67" s="433"/>
      <c r="I67" s="434"/>
      <c r="J67" s="434"/>
      <c r="K67" s="435"/>
      <c r="L67" s="436"/>
    </row>
    <row r="68" spans="2:12" s="437" customFormat="1">
      <c r="B68" s="428">
        <v>7100</v>
      </c>
      <c r="C68" s="429"/>
      <c r="D68" s="430"/>
      <c r="E68" s="431"/>
      <c r="F68" s="441" t="s">
        <v>348</v>
      </c>
      <c r="G68" s="433"/>
      <c r="H68" s="433"/>
      <c r="I68" s="442"/>
      <c r="J68" s="442"/>
      <c r="K68" s="435"/>
      <c r="L68" s="436"/>
    </row>
    <row r="69" spans="2:12" s="437" customFormat="1">
      <c r="B69" s="443"/>
      <c r="C69" s="429"/>
      <c r="D69" s="430"/>
      <c r="E69" s="431"/>
      <c r="F69" s="408" t="s">
        <v>349</v>
      </c>
      <c r="G69" s="433">
        <v>390055000</v>
      </c>
      <c r="H69" s="444">
        <v>313529000</v>
      </c>
      <c r="I69" s="445">
        <v>40</v>
      </c>
      <c r="J69" s="445">
        <v>40</v>
      </c>
      <c r="K69" s="410" t="s">
        <v>4</v>
      </c>
      <c r="L69" s="436"/>
    </row>
    <row r="70" spans="2:12" s="437" customFormat="1">
      <c r="B70" s="443"/>
      <c r="C70" s="429"/>
      <c r="D70" s="430"/>
      <c r="E70" s="431"/>
      <c r="G70" s="433"/>
      <c r="H70" s="433"/>
      <c r="I70" s="446"/>
      <c r="J70" s="446"/>
      <c r="K70" s="435"/>
      <c r="L70" s="436"/>
    </row>
    <row r="71" spans="2:12" s="437" customFormat="1" ht="19.5" customHeight="1">
      <c r="B71" s="447">
        <v>7200</v>
      </c>
      <c r="C71" s="429"/>
      <c r="D71" s="430"/>
      <c r="E71" s="431"/>
      <c r="F71" s="441" t="s">
        <v>350</v>
      </c>
      <c r="G71" s="433"/>
      <c r="H71" s="433"/>
      <c r="I71" s="448"/>
      <c r="J71" s="448"/>
      <c r="K71" s="435"/>
      <c r="L71" s="436"/>
    </row>
    <row r="72" spans="2:12" s="437" customFormat="1" ht="14.25" customHeight="1">
      <c r="B72" s="428"/>
      <c r="C72" s="429"/>
      <c r="D72" s="430"/>
      <c r="E72" s="431"/>
      <c r="F72" s="408" t="s">
        <v>351</v>
      </c>
      <c r="G72" s="449">
        <v>1546617000</v>
      </c>
      <c r="H72" s="450">
        <v>1535838250</v>
      </c>
      <c r="I72" s="445">
        <v>60</v>
      </c>
      <c r="J72" s="445">
        <v>60</v>
      </c>
      <c r="K72" s="410" t="s">
        <v>4</v>
      </c>
      <c r="L72" s="451"/>
    </row>
    <row r="73" spans="2:12" s="437" customFormat="1">
      <c r="B73" s="428"/>
      <c r="C73" s="429"/>
      <c r="D73" s="430"/>
      <c r="E73" s="431"/>
      <c r="F73" s="408"/>
      <c r="G73" s="433"/>
      <c r="H73" s="433"/>
      <c r="I73" s="446"/>
      <c r="J73" s="446"/>
      <c r="K73" s="435"/>
      <c r="L73" s="436"/>
    </row>
    <row r="74" spans="2:12" s="437" customFormat="1">
      <c r="B74" s="428"/>
      <c r="C74" s="429"/>
      <c r="D74" s="392" t="s">
        <v>352</v>
      </c>
      <c r="E74" s="431"/>
      <c r="F74" s="408"/>
      <c r="G74" s="433"/>
      <c r="H74" s="433"/>
      <c r="I74" s="446"/>
      <c r="J74" s="446"/>
      <c r="K74" s="435"/>
      <c r="L74" s="436"/>
    </row>
    <row r="75" spans="2:12" s="437" customFormat="1" ht="21.75" customHeight="1">
      <c r="B75" s="452" t="s">
        <v>353</v>
      </c>
      <c r="C75" s="429"/>
      <c r="D75" s="430"/>
      <c r="E75" s="431"/>
      <c r="F75" s="440" t="s">
        <v>75</v>
      </c>
      <c r="G75" s="433"/>
      <c r="H75" s="433"/>
      <c r="I75" s="446"/>
      <c r="J75" s="446"/>
      <c r="K75" s="435"/>
      <c r="L75" s="436"/>
    </row>
    <row r="76" spans="2:12" s="437" customFormat="1" ht="21.75" customHeight="1">
      <c r="B76" s="452">
        <v>9200</v>
      </c>
      <c r="C76" s="429"/>
      <c r="D76" s="430"/>
      <c r="E76" s="431"/>
      <c r="F76" s="441" t="s">
        <v>354</v>
      </c>
      <c r="G76" s="433"/>
      <c r="H76" s="433"/>
      <c r="I76" s="446"/>
      <c r="J76" s="446"/>
      <c r="K76" s="435"/>
      <c r="L76" s="436"/>
    </row>
    <row r="77" spans="2:12" s="437" customFormat="1">
      <c r="B77" s="428"/>
      <c r="C77" s="429"/>
      <c r="D77" s="430"/>
      <c r="E77" s="431"/>
      <c r="F77" s="408" t="s">
        <v>355</v>
      </c>
      <c r="G77" s="433">
        <v>4971140000</v>
      </c>
      <c r="H77" s="433">
        <v>4812532400</v>
      </c>
      <c r="I77" s="445">
        <v>40</v>
      </c>
      <c r="J77" s="445">
        <v>40</v>
      </c>
      <c r="K77" s="410" t="s">
        <v>4</v>
      </c>
      <c r="L77" s="436"/>
    </row>
    <row r="78" spans="2:12" s="437" customFormat="1">
      <c r="B78" s="428"/>
      <c r="C78" s="429"/>
      <c r="D78" s="430"/>
      <c r="E78" s="431"/>
      <c r="F78" s="441"/>
      <c r="G78" s="433"/>
      <c r="H78" s="433"/>
      <c r="I78" s="446"/>
      <c r="J78" s="446"/>
      <c r="K78" s="435"/>
      <c r="L78" s="436"/>
    </row>
    <row r="79" spans="2:12" s="437" customFormat="1">
      <c r="B79" s="428">
        <v>9300</v>
      </c>
      <c r="C79" s="429"/>
      <c r="D79" s="430"/>
      <c r="E79" s="431"/>
      <c r="F79" s="441" t="s">
        <v>356</v>
      </c>
      <c r="G79" s="433"/>
      <c r="H79" s="433"/>
      <c r="I79" s="446"/>
      <c r="J79" s="446"/>
      <c r="K79" s="435"/>
      <c r="L79" s="436"/>
    </row>
    <row r="80" spans="2:12" s="437" customFormat="1" ht="16.5" customHeight="1">
      <c r="B80" s="428"/>
      <c r="C80" s="429"/>
      <c r="D80" s="430"/>
      <c r="E80" s="431"/>
      <c r="F80" s="408" t="s">
        <v>357</v>
      </c>
      <c r="G80" s="433">
        <v>6183200000</v>
      </c>
      <c r="H80" s="433">
        <v>4951222581</v>
      </c>
      <c r="I80" s="445">
        <v>60</v>
      </c>
      <c r="J80" s="445">
        <v>60</v>
      </c>
      <c r="K80" s="410" t="s">
        <v>4</v>
      </c>
      <c r="L80" s="436"/>
    </row>
    <row r="81" spans="2:12" s="437" customFormat="1" ht="16.5" customHeight="1">
      <c r="B81" s="428"/>
      <c r="C81" s="429"/>
      <c r="D81" s="430"/>
      <c r="E81" s="431"/>
      <c r="F81" s="439"/>
      <c r="G81" s="433"/>
      <c r="H81" s="433"/>
      <c r="I81" s="445"/>
      <c r="J81" s="445"/>
      <c r="K81" s="410"/>
      <c r="L81" s="436"/>
    </row>
    <row r="82" spans="2:12" s="437" customFormat="1" ht="16.5" customHeight="1">
      <c r="B82" s="428"/>
      <c r="C82" s="429"/>
      <c r="D82" s="430"/>
      <c r="E82" s="431"/>
      <c r="F82" s="439"/>
      <c r="G82" s="433"/>
      <c r="H82" s="433"/>
      <c r="I82" s="445"/>
      <c r="J82" s="445"/>
      <c r="K82" s="410"/>
      <c r="L82" s="436"/>
    </row>
    <row r="83" spans="2:12" s="437" customFormat="1" ht="16.5" customHeight="1">
      <c r="B83" s="428"/>
      <c r="C83" s="429"/>
      <c r="D83" s="430"/>
      <c r="E83" s="431"/>
      <c r="F83" s="439"/>
      <c r="G83" s="433"/>
      <c r="H83" s="433"/>
      <c r="I83" s="445"/>
      <c r="J83" s="445"/>
      <c r="K83" s="410"/>
      <c r="L83" s="436"/>
    </row>
    <row r="84" spans="2:12" s="437" customFormat="1" ht="16.5" customHeight="1">
      <c r="B84" s="428"/>
      <c r="C84" s="429"/>
      <c r="D84" s="430"/>
      <c r="E84" s="431"/>
      <c r="F84" s="439"/>
      <c r="G84" s="433"/>
      <c r="H84" s="433"/>
      <c r="I84" s="445"/>
      <c r="J84" s="445"/>
      <c r="K84" s="410"/>
      <c r="L84" s="436"/>
    </row>
    <row r="85" spans="2:12" s="437" customFormat="1">
      <c r="B85" s="428"/>
      <c r="C85" s="429"/>
      <c r="D85" s="430"/>
      <c r="E85" s="431"/>
      <c r="F85" s="439"/>
      <c r="G85" s="433"/>
      <c r="H85" s="433"/>
      <c r="I85" s="434"/>
      <c r="J85" s="434"/>
      <c r="K85" s="435"/>
      <c r="L85" s="436"/>
    </row>
    <row r="86" spans="2:12" s="437" customFormat="1">
      <c r="B86" s="428" t="s">
        <v>358</v>
      </c>
      <c r="C86" s="429"/>
      <c r="D86" s="430"/>
      <c r="E86" s="431"/>
      <c r="F86" s="440" t="s">
        <v>77</v>
      </c>
      <c r="G86" s="433"/>
      <c r="H86" s="433"/>
      <c r="I86" s="434"/>
      <c r="J86" s="434"/>
      <c r="K86" s="435"/>
      <c r="L86" s="436"/>
    </row>
    <row r="87" spans="2:12" s="437" customFormat="1">
      <c r="B87" s="428">
        <v>2600</v>
      </c>
      <c r="C87" s="429"/>
      <c r="D87" s="430"/>
      <c r="E87" s="431"/>
      <c r="F87" s="441" t="s">
        <v>359</v>
      </c>
      <c r="G87" s="433"/>
      <c r="H87" s="433"/>
      <c r="I87" s="442"/>
      <c r="J87" s="442"/>
      <c r="K87" s="453"/>
      <c r="L87" s="436"/>
    </row>
    <row r="88" spans="2:12" s="437" customFormat="1">
      <c r="B88" s="428"/>
      <c r="C88" s="429"/>
      <c r="D88" s="430"/>
      <c r="E88" s="431"/>
      <c r="F88" s="454" t="s">
        <v>360</v>
      </c>
      <c r="G88" s="1002">
        <v>1483793000</v>
      </c>
      <c r="H88" s="1005">
        <v>1467060400</v>
      </c>
      <c r="I88" s="455">
        <v>38</v>
      </c>
      <c r="J88" s="456">
        <v>49</v>
      </c>
      <c r="K88" s="453" t="s">
        <v>361</v>
      </c>
      <c r="L88" s="436"/>
    </row>
    <row r="89" spans="2:12" s="437" customFormat="1" ht="15" customHeight="1">
      <c r="B89" s="428"/>
      <c r="C89" s="429"/>
      <c r="D89" s="430"/>
      <c r="E89" s="431"/>
      <c r="F89" s="454" t="s">
        <v>362</v>
      </c>
      <c r="G89" s="1003"/>
      <c r="H89" s="1006"/>
      <c r="I89" s="455">
        <v>329</v>
      </c>
      <c r="J89" s="456">
        <v>401</v>
      </c>
      <c r="K89" s="453" t="s">
        <v>363</v>
      </c>
      <c r="L89" s="436"/>
    </row>
    <row r="90" spans="2:12" s="437" customFormat="1" ht="15" customHeight="1">
      <c r="B90" s="428"/>
      <c r="C90" s="429"/>
      <c r="D90" s="430"/>
      <c r="E90" s="431"/>
      <c r="F90" s="454" t="s">
        <v>364</v>
      </c>
      <c r="G90" s="1003"/>
      <c r="H90" s="1006"/>
      <c r="I90" s="457">
        <v>7</v>
      </c>
      <c r="J90" s="458">
        <v>6.4</v>
      </c>
      <c r="K90" s="453" t="s">
        <v>365</v>
      </c>
      <c r="L90" s="436"/>
    </row>
    <row r="91" spans="2:12" s="437" customFormat="1" ht="15" customHeight="1">
      <c r="B91" s="428"/>
      <c r="C91" s="429"/>
      <c r="D91" s="430"/>
      <c r="E91" s="431"/>
      <c r="F91" s="454" t="s">
        <v>366</v>
      </c>
      <c r="G91" s="1003"/>
      <c r="H91" s="1006"/>
      <c r="I91" s="459">
        <v>7</v>
      </c>
      <c r="J91" s="458">
        <v>5.57</v>
      </c>
      <c r="K91" s="453" t="s">
        <v>365</v>
      </c>
      <c r="L91" s="436"/>
    </row>
    <row r="92" spans="2:12" s="437" customFormat="1" ht="12" customHeight="1">
      <c r="B92" s="428"/>
      <c r="C92" s="429"/>
      <c r="D92" s="430"/>
      <c r="E92" s="431"/>
      <c r="F92" s="460" t="s">
        <v>367</v>
      </c>
      <c r="G92" s="1003"/>
      <c r="H92" s="1006"/>
      <c r="I92" s="461">
        <v>7</v>
      </c>
      <c r="J92" s="462">
        <v>4.66</v>
      </c>
      <c r="K92" s="463" t="s">
        <v>365</v>
      </c>
      <c r="L92" s="436"/>
    </row>
    <row r="93" spans="2:12" s="437" customFormat="1" ht="10.5" customHeight="1">
      <c r="B93" s="428"/>
      <c r="C93" s="429"/>
      <c r="D93" s="430"/>
      <c r="E93" s="431"/>
      <c r="F93" s="408"/>
      <c r="G93" s="1004"/>
      <c r="H93" s="1007"/>
      <c r="I93" s="434"/>
      <c r="J93" s="434"/>
      <c r="K93" s="435"/>
      <c r="L93" s="436"/>
    </row>
    <row r="94" spans="2:12" s="437" customFormat="1" ht="25.5">
      <c r="B94" s="428">
        <v>2700</v>
      </c>
      <c r="C94" s="429"/>
      <c r="D94" s="430"/>
      <c r="E94" s="431"/>
      <c r="F94" s="441" t="s">
        <v>368</v>
      </c>
      <c r="G94" s="433"/>
      <c r="H94" s="433"/>
      <c r="I94" s="442"/>
      <c r="J94" s="442"/>
      <c r="K94" s="435"/>
      <c r="L94" s="436"/>
    </row>
    <row r="95" spans="2:12" s="437" customFormat="1" ht="24.75" customHeight="1">
      <c r="B95" s="428"/>
      <c r="C95" s="429"/>
      <c r="D95" s="430"/>
      <c r="E95" s="431"/>
      <c r="F95" s="408" t="s">
        <v>369</v>
      </c>
      <c r="G95" s="1002">
        <v>1936139000</v>
      </c>
      <c r="H95" s="1002">
        <v>1881987829</v>
      </c>
      <c r="I95" s="464">
        <v>15</v>
      </c>
      <c r="J95" s="464">
        <v>12</v>
      </c>
      <c r="K95" s="446" t="s">
        <v>361</v>
      </c>
      <c r="L95" s="436"/>
    </row>
    <row r="96" spans="2:12" s="437" customFormat="1" ht="17.25" customHeight="1">
      <c r="B96" s="428"/>
      <c r="C96" s="429"/>
      <c r="D96" s="430"/>
      <c r="E96" s="431"/>
      <c r="F96" s="439" t="s">
        <v>370</v>
      </c>
      <c r="G96" s="1004"/>
      <c r="H96" s="1004"/>
      <c r="I96" s="464">
        <v>100</v>
      </c>
      <c r="J96" s="464">
        <v>100</v>
      </c>
      <c r="K96" s="435" t="s">
        <v>4</v>
      </c>
      <c r="L96" s="436"/>
    </row>
    <row r="97" spans="2:12" s="437" customFormat="1" ht="10.5" customHeight="1">
      <c r="B97" s="428"/>
      <c r="C97" s="429"/>
      <c r="D97" s="430"/>
      <c r="E97" s="431"/>
      <c r="F97" s="439"/>
      <c r="G97" s="433"/>
      <c r="H97" s="433"/>
      <c r="I97" s="434"/>
      <c r="J97" s="434"/>
      <c r="K97" s="435"/>
      <c r="L97" s="436"/>
    </row>
    <row r="98" spans="2:12" s="437" customFormat="1">
      <c r="B98" s="428"/>
      <c r="C98" s="429"/>
      <c r="D98" s="430"/>
      <c r="E98" s="392" t="s">
        <v>371</v>
      </c>
      <c r="F98" s="439"/>
      <c r="G98" s="433"/>
      <c r="H98" s="433"/>
      <c r="I98" s="434"/>
      <c r="J98" s="434"/>
      <c r="K98" s="435"/>
      <c r="L98" s="436"/>
    </row>
    <row r="99" spans="2:12" s="437" customFormat="1">
      <c r="B99" s="428" t="s">
        <v>372</v>
      </c>
      <c r="C99" s="429"/>
      <c r="D99" s="430"/>
      <c r="E99" s="431"/>
      <c r="F99" s="440" t="s">
        <v>81</v>
      </c>
      <c r="G99" s="433"/>
      <c r="H99" s="433"/>
      <c r="I99" s="434"/>
      <c r="J99" s="434"/>
      <c r="K99" s="435"/>
      <c r="L99" s="436"/>
    </row>
    <row r="100" spans="2:12" s="437" customFormat="1">
      <c r="B100" s="428">
        <v>1300</v>
      </c>
      <c r="C100" s="429"/>
      <c r="D100" s="430"/>
      <c r="E100" s="431"/>
      <c r="F100" s="441" t="s">
        <v>373</v>
      </c>
      <c r="G100" s="433"/>
      <c r="H100" s="433"/>
      <c r="I100" s="434"/>
      <c r="J100" s="434"/>
      <c r="K100" s="435"/>
      <c r="L100" s="436"/>
    </row>
    <row r="101" spans="2:12" s="437" customFormat="1" ht="25.5">
      <c r="B101" s="428"/>
      <c r="C101" s="429"/>
      <c r="D101" s="430"/>
      <c r="E101" s="431"/>
      <c r="F101" s="408" t="s">
        <v>374</v>
      </c>
      <c r="G101" s="449">
        <v>582940000</v>
      </c>
      <c r="H101" s="449">
        <v>460260600</v>
      </c>
      <c r="I101" s="465" t="s">
        <v>41</v>
      </c>
      <c r="J101" s="465" t="s">
        <v>41</v>
      </c>
      <c r="K101" s="435" t="s">
        <v>375</v>
      </c>
      <c r="L101" s="436"/>
    </row>
    <row r="102" spans="2:12" s="437" customFormat="1">
      <c r="B102" s="428"/>
      <c r="C102" s="429"/>
      <c r="D102" s="430"/>
      <c r="E102" s="431"/>
      <c r="F102" s="441"/>
      <c r="G102" s="433"/>
      <c r="H102" s="433"/>
      <c r="I102" s="434"/>
      <c r="J102" s="434"/>
      <c r="K102" s="435"/>
      <c r="L102" s="436"/>
    </row>
    <row r="103" spans="2:12" s="437" customFormat="1">
      <c r="B103" s="428">
        <v>2000</v>
      </c>
      <c r="C103" s="429"/>
      <c r="D103" s="430"/>
      <c r="E103" s="431"/>
      <c r="F103" s="441" t="s">
        <v>376</v>
      </c>
      <c r="G103" s="433"/>
      <c r="H103" s="433"/>
      <c r="I103" s="434"/>
      <c r="J103" s="434"/>
      <c r="K103" s="435"/>
      <c r="L103" s="436"/>
    </row>
    <row r="104" spans="2:12" s="437" customFormat="1">
      <c r="B104" s="428"/>
      <c r="C104" s="429"/>
      <c r="D104" s="430"/>
      <c r="E104" s="431"/>
      <c r="F104" s="408" t="s">
        <v>377</v>
      </c>
      <c r="G104" s="433">
        <v>212430000</v>
      </c>
      <c r="H104" s="433">
        <v>77444560</v>
      </c>
      <c r="I104" s="465" t="s">
        <v>378</v>
      </c>
      <c r="J104" s="465" t="s">
        <v>378</v>
      </c>
      <c r="K104" s="435" t="s">
        <v>375</v>
      </c>
      <c r="L104" s="436"/>
    </row>
    <row r="105" spans="2:12" s="437" customFormat="1">
      <c r="B105" s="428"/>
      <c r="C105" s="429"/>
      <c r="D105" s="430"/>
      <c r="E105" s="431"/>
      <c r="F105" s="441"/>
      <c r="G105" s="433"/>
      <c r="H105" s="433"/>
      <c r="I105" s="434"/>
      <c r="J105" s="434"/>
      <c r="K105" s="435"/>
      <c r="L105" s="436"/>
    </row>
    <row r="106" spans="2:12" s="437" customFormat="1">
      <c r="B106" s="428">
        <v>2100</v>
      </c>
      <c r="C106" s="429"/>
      <c r="D106" s="430"/>
      <c r="E106" s="431"/>
      <c r="F106" s="441" t="s">
        <v>379</v>
      </c>
      <c r="G106" s="433"/>
      <c r="H106" s="433"/>
      <c r="I106" s="434"/>
      <c r="J106" s="434"/>
      <c r="K106" s="435"/>
      <c r="L106" s="436"/>
    </row>
    <row r="107" spans="2:12" s="437" customFormat="1">
      <c r="B107" s="428"/>
      <c r="C107" s="429"/>
      <c r="D107" s="430"/>
      <c r="E107" s="431"/>
      <c r="F107" s="408" t="s">
        <v>380</v>
      </c>
      <c r="G107" s="433">
        <v>641070000</v>
      </c>
      <c r="H107" s="433">
        <v>528965178</v>
      </c>
      <c r="I107" s="465" t="s">
        <v>381</v>
      </c>
      <c r="J107" s="465" t="s">
        <v>381</v>
      </c>
      <c r="K107" s="435" t="s">
        <v>375</v>
      </c>
      <c r="L107" s="436"/>
    </row>
    <row r="108" spans="2:12" s="437" customFormat="1">
      <c r="B108" s="428"/>
      <c r="C108" s="429"/>
      <c r="D108" s="430"/>
      <c r="E108" s="431"/>
      <c r="F108" s="439"/>
      <c r="G108" s="433"/>
      <c r="H108" s="433"/>
      <c r="I108" s="434"/>
      <c r="J108" s="434"/>
      <c r="K108" s="435"/>
      <c r="L108" s="436"/>
    </row>
    <row r="109" spans="2:12" s="437" customFormat="1">
      <c r="B109" s="428"/>
      <c r="C109" s="429"/>
      <c r="D109" s="430"/>
      <c r="E109" s="392" t="s">
        <v>382</v>
      </c>
      <c r="F109" s="439"/>
      <c r="G109" s="433"/>
      <c r="H109" s="433"/>
      <c r="I109" s="434"/>
      <c r="J109" s="434"/>
      <c r="K109" s="435"/>
      <c r="L109" s="436"/>
    </row>
    <row r="110" spans="2:12" s="437" customFormat="1">
      <c r="B110" s="428" t="s">
        <v>383</v>
      </c>
      <c r="C110" s="429"/>
      <c r="D110" s="430"/>
      <c r="E110" s="431"/>
      <c r="F110" s="440" t="s">
        <v>83</v>
      </c>
      <c r="G110" s="433"/>
      <c r="H110" s="433"/>
      <c r="I110" s="434"/>
      <c r="J110" s="434"/>
      <c r="K110" s="435"/>
      <c r="L110" s="436"/>
    </row>
    <row r="111" spans="2:12" s="437" customFormat="1">
      <c r="B111" s="466">
        <v>280100</v>
      </c>
      <c r="C111" s="429"/>
      <c r="D111" s="430"/>
      <c r="E111" s="431"/>
      <c r="F111" s="441" t="s">
        <v>384</v>
      </c>
      <c r="G111" s="433"/>
      <c r="H111" s="433"/>
      <c r="I111" s="434"/>
      <c r="J111" s="434"/>
      <c r="K111" s="435"/>
      <c r="L111" s="436"/>
    </row>
    <row r="112" spans="2:12" s="437" customFormat="1" ht="28.5" customHeight="1">
      <c r="B112" s="428"/>
      <c r="C112" s="429"/>
      <c r="D112" s="430"/>
      <c r="E112" s="431"/>
      <c r="F112" s="408" t="s">
        <v>385</v>
      </c>
      <c r="G112" s="1002">
        <v>4952960000</v>
      </c>
      <c r="H112" s="1002">
        <v>4484177957</v>
      </c>
      <c r="I112" s="467" t="s">
        <v>386</v>
      </c>
      <c r="J112" s="467" t="s">
        <v>387</v>
      </c>
      <c r="K112" s="446" t="s">
        <v>388</v>
      </c>
      <c r="L112" s="436"/>
    </row>
    <row r="113" spans="2:13" s="437" customFormat="1" ht="18" customHeight="1">
      <c r="B113" s="428"/>
      <c r="C113" s="429"/>
      <c r="D113" s="430"/>
      <c r="E113" s="431"/>
      <c r="F113" s="408" t="s">
        <v>389</v>
      </c>
      <c r="G113" s="1004"/>
      <c r="H113" s="1004"/>
      <c r="I113" s="467">
        <v>30</v>
      </c>
      <c r="J113" s="467">
        <v>27</v>
      </c>
      <c r="K113" s="435" t="s">
        <v>4</v>
      </c>
      <c r="L113" s="436"/>
    </row>
    <row r="114" spans="2:13" s="437" customFormat="1">
      <c r="B114" s="428"/>
      <c r="C114" s="429"/>
      <c r="D114" s="430"/>
      <c r="E114" s="431"/>
      <c r="F114" s="441"/>
      <c r="G114" s="433"/>
      <c r="H114" s="433"/>
      <c r="I114" s="434"/>
      <c r="J114" s="434"/>
      <c r="K114" s="435"/>
      <c r="L114" s="436"/>
    </row>
    <row r="115" spans="2:13" s="437" customFormat="1">
      <c r="B115" s="466">
        <v>280200</v>
      </c>
      <c r="C115" s="429"/>
      <c r="D115" s="430"/>
      <c r="E115" s="431"/>
      <c r="F115" s="441" t="s">
        <v>390</v>
      </c>
      <c r="G115" s="433"/>
      <c r="H115" s="433"/>
      <c r="I115" s="434"/>
      <c r="J115" s="434"/>
      <c r="K115" s="435"/>
      <c r="L115" s="436"/>
    </row>
    <row r="116" spans="2:13" s="437" customFormat="1" ht="36.75" customHeight="1">
      <c r="B116" s="428"/>
      <c r="C116" s="429"/>
      <c r="D116" s="430"/>
      <c r="E116" s="431"/>
      <c r="F116" s="408" t="s">
        <v>391</v>
      </c>
      <c r="G116" s="449">
        <v>5452802000</v>
      </c>
      <c r="H116" s="449">
        <v>4765306675</v>
      </c>
      <c r="I116" s="467" t="s">
        <v>392</v>
      </c>
      <c r="J116" s="467" t="s">
        <v>393</v>
      </c>
      <c r="K116" s="446" t="s">
        <v>394</v>
      </c>
      <c r="L116" s="436"/>
    </row>
    <row r="117" spans="2:13" s="437" customFormat="1">
      <c r="B117" s="428"/>
      <c r="C117" s="429"/>
      <c r="D117" s="430"/>
      <c r="E117" s="431"/>
      <c r="F117" s="468"/>
      <c r="G117" s="433"/>
      <c r="H117" s="433"/>
      <c r="I117" s="434"/>
      <c r="J117" s="434"/>
      <c r="K117" s="435"/>
      <c r="L117" s="436"/>
    </row>
    <row r="118" spans="2:13" s="437" customFormat="1">
      <c r="B118" s="466">
        <v>280300</v>
      </c>
      <c r="C118" s="429"/>
      <c r="D118" s="430"/>
      <c r="E118" s="431"/>
      <c r="F118" s="441" t="s">
        <v>395</v>
      </c>
      <c r="G118" s="469"/>
      <c r="H118" s="433"/>
      <c r="I118" s="434"/>
      <c r="J118" s="434"/>
      <c r="K118" s="435"/>
      <c r="L118" s="436"/>
    </row>
    <row r="119" spans="2:13" s="437" customFormat="1" ht="30.75" customHeight="1">
      <c r="B119" s="428"/>
      <c r="C119" s="429"/>
      <c r="D119" s="430"/>
      <c r="E119" s="431"/>
      <c r="F119" s="408" t="s">
        <v>396</v>
      </c>
      <c r="G119" s="470">
        <v>2690200000</v>
      </c>
      <c r="H119" s="471">
        <v>2097168500</v>
      </c>
      <c r="I119" s="472">
        <v>155</v>
      </c>
      <c r="J119" s="472">
        <v>180</v>
      </c>
      <c r="K119" s="446" t="s">
        <v>363</v>
      </c>
      <c r="L119" s="436"/>
    </row>
    <row r="120" spans="2:13">
      <c r="B120" s="390"/>
      <c r="C120" s="405"/>
      <c r="D120" s="406"/>
      <c r="E120" s="392"/>
      <c r="F120" s="473"/>
      <c r="G120" s="474"/>
      <c r="H120" s="474"/>
      <c r="I120" s="409"/>
      <c r="J120" s="409"/>
      <c r="K120" s="410"/>
      <c r="L120" s="411"/>
    </row>
    <row r="121" spans="2:13">
      <c r="B121" s="998" t="s">
        <v>397</v>
      </c>
      <c r="C121" s="999"/>
      <c r="D121" s="999"/>
      <c r="E121" s="999"/>
      <c r="F121" s="999"/>
      <c r="G121" s="475">
        <f>SUM(G15:G120)</f>
        <v>34901626000</v>
      </c>
      <c r="H121" s="475">
        <f>SUM(H15:H120)</f>
        <v>30432959798</v>
      </c>
      <c r="I121" s="475"/>
      <c r="J121" s="475"/>
      <c r="K121" s="476">
        <f>SUM(K15:K120)</f>
        <v>0</v>
      </c>
      <c r="L121" s="475">
        <f>SUM(L15:L120)</f>
        <v>0</v>
      </c>
    </row>
    <row r="123" spans="2:13">
      <c r="M123" s="477"/>
    </row>
    <row r="124" spans="2:13">
      <c r="I124" s="478" t="s">
        <v>398</v>
      </c>
    </row>
    <row r="125" spans="2:13">
      <c r="G125" s="479"/>
      <c r="H125" s="480"/>
      <c r="I125" s="478" t="s">
        <v>399</v>
      </c>
    </row>
    <row r="126" spans="2:13">
      <c r="G126" s="481"/>
      <c r="H126" s="481"/>
      <c r="I126" s="478"/>
    </row>
    <row r="127" spans="2:13">
      <c r="G127" s="481"/>
      <c r="H127" s="481"/>
      <c r="I127" s="478"/>
    </row>
    <row r="128" spans="2:13">
      <c r="G128" s="481"/>
      <c r="H128" s="481"/>
      <c r="I128" s="478"/>
    </row>
    <row r="129" spans="7:9">
      <c r="G129" s="482"/>
      <c r="H129" s="481"/>
      <c r="I129" s="478"/>
    </row>
    <row r="130" spans="7:9">
      <c r="I130" s="478"/>
    </row>
    <row r="131" spans="7:9">
      <c r="I131" s="478"/>
    </row>
    <row r="132" spans="7:9">
      <c r="H132" s="480"/>
      <c r="I132" s="478" t="s">
        <v>400</v>
      </c>
    </row>
    <row r="133" spans="7:9">
      <c r="H133" s="481"/>
      <c r="I133" s="478" t="s">
        <v>199</v>
      </c>
    </row>
    <row r="134" spans="7:9">
      <c r="I134" s="478" t="s">
        <v>401</v>
      </c>
    </row>
  </sheetData>
  <mergeCells count="15">
    <mergeCell ref="B1:L1"/>
    <mergeCell ref="B2:L2"/>
    <mergeCell ref="B12:B13"/>
    <mergeCell ref="C12:F13"/>
    <mergeCell ref="G12:H12"/>
    <mergeCell ref="I12:K12"/>
    <mergeCell ref="L12:L13"/>
    <mergeCell ref="B121:F121"/>
    <mergeCell ref="E41:F41"/>
    <mergeCell ref="G88:G93"/>
    <mergeCell ref="H88:H93"/>
    <mergeCell ref="G95:G96"/>
    <mergeCell ref="H95:H96"/>
    <mergeCell ref="G112:G113"/>
    <mergeCell ref="H112:H113"/>
  </mergeCells>
  <printOptions horizontalCentered="1"/>
  <pageMargins left="0.23622047244094491" right="0.27559055118110237" top="0.39370078740157483" bottom="0.62992125984251968" header="0.51181102362204722" footer="0.19685039370078741"/>
  <pageSetup scale="65" orientation="portrait" horizontalDpi="4294967293" verticalDpi="0" r:id="rId1"/>
  <drawing r:id="rId2"/>
</worksheet>
</file>

<file path=xl/worksheets/sheet12.xml><?xml version="1.0" encoding="utf-8"?>
<worksheet xmlns="http://schemas.openxmlformats.org/spreadsheetml/2006/main" xmlns:r="http://schemas.openxmlformats.org/officeDocument/2006/relationships">
  <dimension ref="B1:S55"/>
  <sheetViews>
    <sheetView topLeftCell="A19" workbookViewId="0">
      <selection activeCell="I16" sqref="I16"/>
    </sheetView>
  </sheetViews>
  <sheetFormatPr defaultColWidth="13" defaultRowHeight="12.75"/>
  <cols>
    <col min="1" max="1" width="3.28515625" style="493" customWidth="1"/>
    <col min="2" max="2" width="6" style="493" customWidth="1"/>
    <col min="3" max="3" width="19.28515625" style="493" customWidth="1"/>
    <col min="4" max="4" width="39.85546875" style="493" customWidth="1"/>
    <col min="5" max="5" width="11.42578125" style="493" customWidth="1"/>
    <col min="6" max="6" width="13.140625" style="493" customWidth="1"/>
    <col min="7" max="7" width="11.5703125" style="493" customWidth="1"/>
    <col min="8" max="8" width="54.5703125" style="494" customWidth="1"/>
    <col min="9" max="9" width="17.28515625" style="494" customWidth="1"/>
    <col min="10" max="16" width="13" style="493"/>
    <col min="17" max="17" width="16.7109375" style="493" customWidth="1"/>
    <col min="18" max="16384" width="13" style="493"/>
  </cols>
  <sheetData>
    <row r="1" spans="2:19" ht="18">
      <c r="D1" s="773" t="s">
        <v>509</v>
      </c>
    </row>
    <row r="2" spans="2:19" ht="15">
      <c r="C2" s="91" t="s">
        <v>212</v>
      </c>
    </row>
    <row r="3" spans="2:19" ht="13.5" thickBot="1"/>
    <row r="4" spans="2:19" ht="18.75" customHeight="1">
      <c r="B4" s="1022" t="s">
        <v>47</v>
      </c>
      <c r="C4" s="1022" t="s">
        <v>246</v>
      </c>
      <c r="D4" s="1022" t="s">
        <v>247</v>
      </c>
      <c r="E4" s="1022" t="s">
        <v>248</v>
      </c>
      <c r="F4" s="1024" t="s">
        <v>96</v>
      </c>
      <c r="G4" s="1026" t="s">
        <v>287</v>
      </c>
      <c r="H4" s="1026" t="s">
        <v>288</v>
      </c>
      <c r="I4" s="1020" t="s">
        <v>95</v>
      </c>
      <c r="J4" s="1021"/>
      <c r="K4" s="550">
        <v>2.83</v>
      </c>
      <c r="L4" s="554">
        <v>0.86</v>
      </c>
      <c r="M4" s="493">
        <f>K4-L4</f>
        <v>1.9700000000000002</v>
      </c>
      <c r="N4" s="550">
        <v>0.28000000000000003</v>
      </c>
      <c r="O4" s="554">
        <v>0.53</v>
      </c>
      <c r="P4" s="493">
        <f>N4-O4</f>
        <v>-0.25</v>
      </c>
    </row>
    <row r="5" spans="2:19" ht="21" customHeight="1" thickBot="1">
      <c r="B5" s="1023"/>
      <c r="C5" s="1023"/>
      <c r="D5" s="1023"/>
      <c r="E5" s="1023"/>
      <c r="F5" s="1025"/>
      <c r="G5" s="1027"/>
      <c r="H5" s="1027"/>
      <c r="I5" s="567" t="s">
        <v>95</v>
      </c>
      <c r="J5" s="567" t="s">
        <v>96</v>
      </c>
      <c r="K5" s="550"/>
      <c r="L5" s="554"/>
      <c r="N5" s="550"/>
      <c r="O5" s="554"/>
    </row>
    <row r="6" spans="2:19" ht="13.5" thickBot="1">
      <c r="B6" s="496">
        <v>1</v>
      </c>
      <c r="C6" s="497">
        <v>2</v>
      </c>
      <c r="D6" s="497">
        <v>3</v>
      </c>
      <c r="E6" s="497">
        <v>4</v>
      </c>
      <c r="F6" s="498">
        <v>5</v>
      </c>
      <c r="G6" s="499">
        <v>6</v>
      </c>
      <c r="H6" s="500">
        <v>7</v>
      </c>
      <c r="I6" s="556">
        <v>8</v>
      </c>
      <c r="J6" s="493">
        <v>9</v>
      </c>
      <c r="K6" s="554">
        <f>L4</f>
        <v>0.86</v>
      </c>
      <c r="L6" s="493">
        <f>M4</f>
        <v>1.9700000000000002</v>
      </c>
      <c r="M6" s="493">
        <f>K6-L6</f>
        <v>-1.1100000000000003</v>
      </c>
      <c r="N6" s="554">
        <f>O4</f>
        <v>0.53</v>
      </c>
      <c r="O6" s="493">
        <f>P4</f>
        <v>-0.25</v>
      </c>
      <c r="P6" s="493">
        <f>N6-O6</f>
        <v>0.78</v>
      </c>
    </row>
    <row r="7" spans="2:19" ht="19.5" customHeight="1" thickBot="1">
      <c r="B7" s="1036">
        <v>1</v>
      </c>
      <c r="C7" s="1029" t="s">
        <v>114</v>
      </c>
      <c r="D7" s="502" t="s">
        <v>43</v>
      </c>
      <c r="E7" s="503">
        <v>0.38190000000000002</v>
      </c>
      <c r="F7" s="503">
        <v>0.47310000000000002</v>
      </c>
      <c r="G7" s="557">
        <f>F7/E7</f>
        <v>1.2388059701492538</v>
      </c>
      <c r="H7" s="505" t="s">
        <v>94</v>
      </c>
      <c r="I7" s="840">
        <f>'REALISASI APBD 2015'!E34</f>
        <v>1936672000</v>
      </c>
      <c r="J7" s="506"/>
      <c r="K7" s="493">
        <f>M6</f>
        <v>-1.1100000000000003</v>
      </c>
      <c r="L7" s="554">
        <f>K6</f>
        <v>0.86</v>
      </c>
      <c r="M7" s="553">
        <f>K7/L7*100</f>
        <v>-129.06976744186051</v>
      </c>
      <c r="N7" s="493">
        <f>P6</f>
        <v>0.78</v>
      </c>
      <c r="O7" s="554">
        <f>N6</f>
        <v>0.53</v>
      </c>
      <c r="P7" s="553">
        <f>N7/O7*100</f>
        <v>147.16981132075472</v>
      </c>
    </row>
    <row r="8" spans="2:19" ht="27" customHeight="1" thickBot="1">
      <c r="B8" s="1034"/>
      <c r="C8" s="1030"/>
      <c r="D8" s="501"/>
      <c r="E8" s="507"/>
      <c r="F8" s="508"/>
      <c r="G8" s="558"/>
      <c r="H8" s="510" t="s">
        <v>217</v>
      </c>
      <c r="I8" s="493"/>
      <c r="J8" s="569"/>
    </row>
    <row r="9" spans="2:19" ht="20.25" customHeight="1" thickBot="1">
      <c r="B9" s="1035"/>
      <c r="C9" s="1031"/>
      <c r="D9" s="502"/>
      <c r="E9" s="503"/>
      <c r="F9" s="504"/>
      <c r="G9" s="546"/>
      <c r="H9" s="500" t="s">
        <v>218</v>
      </c>
      <c r="I9" s="570"/>
      <c r="J9" s="569"/>
      <c r="K9" s="493">
        <v>2</v>
      </c>
      <c r="L9" s="554">
        <f>L4</f>
        <v>0.86</v>
      </c>
      <c r="M9" s="493">
        <f>K9*L9</f>
        <v>1.72</v>
      </c>
      <c r="N9" s="493">
        <v>2</v>
      </c>
      <c r="O9" s="554">
        <f>O4</f>
        <v>0.53</v>
      </c>
      <c r="P9" s="493">
        <f>N9*O9</f>
        <v>1.06</v>
      </c>
    </row>
    <row r="10" spans="2:19" ht="5.25" customHeight="1" thickBot="1">
      <c r="B10" s="510"/>
      <c r="C10" s="510"/>
      <c r="D10" s="510"/>
      <c r="E10" s="511"/>
      <c r="F10" s="512"/>
      <c r="G10" s="559"/>
      <c r="H10" s="514"/>
      <c r="I10" s="571"/>
      <c r="J10" s="569"/>
      <c r="K10" s="493">
        <f>M9</f>
        <v>1.72</v>
      </c>
      <c r="L10" s="550">
        <f>K4</f>
        <v>2.83</v>
      </c>
      <c r="M10" s="493">
        <f>K10-L10</f>
        <v>-1.1100000000000001</v>
      </c>
      <c r="N10" s="493">
        <f>P9</f>
        <v>1.06</v>
      </c>
      <c r="O10" s="493">
        <f>N4</f>
        <v>0.28000000000000003</v>
      </c>
      <c r="P10" s="493">
        <f>N10-O10</f>
        <v>0.78</v>
      </c>
    </row>
    <row r="11" spans="2:19" ht="18" customHeight="1" thickBot="1">
      <c r="B11" s="1041">
        <v>2</v>
      </c>
      <c r="C11" s="1040" t="s">
        <v>249</v>
      </c>
      <c r="D11" s="502" t="s">
        <v>250</v>
      </c>
      <c r="E11" s="555">
        <v>1.1624000000000001</v>
      </c>
      <c r="F11" s="555">
        <v>1.1387</v>
      </c>
      <c r="G11" s="557">
        <f>F11/E11</f>
        <v>0.97961114934618032</v>
      </c>
      <c r="H11" s="516" t="s">
        <v>75</v>
      </c>
      <c r="I11" s="572"/>
      <c r="J11" s="569"/>
      <c r="K11" s="493">
        <f>M10</f>
        <v>-1.1100000000000001</v>
      </c>
      <c r="L11" s="554">
        <f>L9</f>
        <v>0.86</v>
      </c>
      <c r="M11" s="553">
        <f>K11/L11*100</f>
        <v>-129.06976744186048</v>
      </c>
      <c r="N11" s="493">
        <f>P10</f>
        <v>0.78</v>
      </c>
      <c r="O11" s="554">
        <f>O9</f>
        <v>0.53</v>
      </c>
      <c r="P11" s="553">
        <f>N11/O11*100</f>
        <v>147.16981132075472</v>
      </c>
    </row>
    <row r="12" spans="2:19" ht="17.25" customHeight="1" thickBot="1">
      <c r="B12" s="1042"/>
      <c r="C12" s="1032"/>
      <c r="D12" s="502" t="s">
        <v>251</v>
      </c>
      <c r="E12" s="503">
        <v>0.96230000000000004</v>
      </c>
      <c r="F12" s="503">
        <v>0.96830000000000005</v>
      </c>
      <c r="G12" s="557">
        <f>F12/E12</f>
        <v>1.0062350618310298</v>
      </c>
      <c r="H12" s="518" t="s">
        <v>219</v>
      </c>
      <c r="I12" s="570"/>
      <c r="J12" s="569"/>
      <c r="K12" s="493" t="s">
        <v>424</v>
      </c>
      <c r="L12" s="493" t="s">
        <v>423</v>
      </c>
      <c r="P12" s="552" t="s">
        <v>419</v>
      </c>
      <c r="R12" s="493" t="s">
        <v>422</v>
      </c>
      <c r="S12" s="493" t="s">
        <v>421</v>
      </c>
    </row>
    <row r="13" spans="2:19" ht="18" customHeight="1">
      <c r="B13" s="1042"/>
      <c r="C13" s="1032"/>
      <c r="D13" s="502" t="s">
        <v>123</v>
      </c>
      <c r="E13" s="503">
        <v>3.5999999999999999E-3</v>
      </c>
      <c r="F13" s="503">
        <v>2.5000000000000001E-3</v>
      </c>
      <c r="G13" s="564">
        <v>1.3056000000000001</v>
      </c>
      <c r="H13" s="519"/>
      <c r="I13" s="571"/>
      <c r="J13" s="569"/>
      <c r="K13" s="550">
        <v>0.25</v>
      </c>
      <c r="L13" s="554">
        <v>0.36</v>
      </c>
      <c r="M13" s="493">
        <f>K13-L13</f>
        <v>-0.10999999999999999</v>
      </c>
      <c r="P13" s="493" t="s">
        <v>420</v>
      </c>
    </row>
    <row r="14" spans="2:19" ht="19.5" customHeight="1">
      <c r="B14" s="1042"/>
      <c r="C14" s="1032"/>
      <c r="D14" s="502" t="s">
        <v>416</v>
      </c>
      <c r="E14" s="503">
        <v>0.98480000000000001</v>
      </c>
      <c r="F14" s="503">
        <v>0.87170000000000003</v>
      </c>
      <c r="G14" s="557">
        <f>F14/E14</f>
        <v>0.88515434606011378</v>
      </c>
      <c r="H14" s="518"/>
      <c r="I14" s="570"/>
      <c r="J14" s="569"/>
      <c r="K14" s="554">
        <f>L13</f>
        <v>0.36</v>
      </c>
      <c r="L14" s="493">
        <f>M13</f>
        <v>-0.10999999999999999</v>
      </c>
      <c r="M14" s="493">
        <f>K14-L14</f>
        <v>0.47</v>
      </c>
    </row>
    <row r="15" spans="2:19" ht="17.25" customHeight="1">
      <c r="B15" s="1042"/>
      <c r="C15" s="1032"/>
      <c r="D15" s="502" t="s">
        <v>252</v>
      </c>
      <c r="E15" s="520">
        <v>1</v>
      </c>
      <c r="F15" s="520">
        <v>1</v>
      </c>
      <c r="G15" s="557">
        <f>F15/E15</f>
        <v>1</v>
      </c>
      <c r="H15" s="518"/>
      <c r="I15" s="570"/>
      <c r="J15" s="569"/>
      <c r="K15" s="493">
        <f>M14</f>
        <v>0.47</v>
      </c>
      <c r="L15" s="554">
        <f>K14</f>
        <v>0.36</v>
      </c>
      <c r="M15" s="626">
        <f>K15/L15*100</f>
        <v>130.55555555555557</v>
      </c>
      <c r="N15" s="550">
        <v>0.14000000000000001</v>
      </c>
      <c r="O15" s="554">
        <v>0.62</v>
      </c>
      <c r="P15" s="493">
        <f>N15-O15</f>
        <v>-0.48</v>
      </c>
    </row>
    <row r="16" spans="2:19" ht="21" customHeight="1" thickBot="1">
      <c r="B16" s="1042"/>
      <c r="C16" s="1032"/>
      <c r="D16" s="496" t="s">
        <v>126</v>
      </c>
      <c r="E16" s="521">
        <v>5.8700000000000002E-2</v>
      </c>
      <c r="F16" s="521">
        <v>8.5000000000000006E-3</v>
      </c>
      <c r="G16" s="566">
        <v>1.8552</v>
      </c>
      <c r="H16" s="523"/>
      <c r="I16" s="570"/>
      <c r="J16" s="569"/>
      <c r="N16" s="554">
        <f>O15</f>
        <v>0.62</v>
      </c>
      <c r="O16" s="493">
        <f>P15</f>
        <v>-0.48</v>
      </c>
      <c r="P16" s="493">
        <f>N16-O16</f>
        <v>1.1000000000000001</v>
      </c>
    </row>
    <row r="17" spans="2:17" ht="18.75" customHeight="1">
      <c r="B17" s="1042"/>
      <c r="C17" s="1032"/>
      <c r="D17" s="502" t="s">
        <v>253</v>
      </c>
      <c r="E17" s="503">
        <v>0.95740000000000003</v>
      </c>
      <c r="F17" s="503">
        <v>0.94669999999999999</v>
      </c>
      <c r="G17" s="557">
        <f>F17/E17</f>
        <v>0.98882389805723836</v>
      </c>
      <c r="H17" s="518" t="s">
        <v>220</v>
      </c>
      <c r="I17" s="570"/>
      <c r="J17" s="569"/>
      <c r="K17" s="493">
        <v>2</v>
      </c>
      <c r="L17" s="554">
        <f>L13</f>
        <v>0.36</v>
      </c>
      <c r="M17" s="493">
        <f>K17*L17</f>
        <v>0.72</v>
      </c>
      <c r="N17" s="493">
        <f>P16</f>
        <v>1.1000000000000001</v>
      </c>
      <c r="O17" s="554">
        <f>N16</f>
        <v>0.62</v>
      </c>
      <c r="P17" s="553">
        <f>N17/O17*100</f>
        <v>177.41935483870969</v>
      </c>
      <c r="Q17" s="553"/>
    </row>
    <row r="18" spans="2:17" ht="20.25" customHeight="1">
      <c r="B18" s="1042"/>
      <c r="C18" s="1032"/>
      <c r="D18" s="502" t="s">
        <v>254</v>
      </c>
      <c r="E18" s="503">
        <v>0.76139999999999997</v>
      </c>
      <c r="F18" s="503">
        <v>0.68920000000000003</v>
      </c>
      <c r="G18" s="557">
        <f>F18/E18</f>
        <v>0.90517467822432374</v>
      </c>
      <c r="H18" s="518"/>
      <c r="I18" s="570"/>
      <c r="J18" s="569"/>
      <c r="K18" s="493">
        <f>M17</f>
        <v>0.72</v>
      </c>
      <c r="L18" s="550">
        <f>K13</f>
        <v>0.25</v>
      </c>
      <c r="M18" s="493">
        <f>K18-L18</f>
        <v>0.47</v>
      </c>
    </row>
    <row r="19" spans="2:17" ht="16.5" customHeight="1">
      <c r="B19" s="1042"/>
      <c r="C19" s="1032"/>
      <c r="D19" s="502" t="s">
        <v>130</v>
      </c>
      <c r="E19" s="503">
        <v>5.3E-3</v>
      </c>
      <c r="F19" s="503">
        <v>2.8E-3</v>
      </c>
      <c r="G19" s="564">
        <v>1.4717</v>
      </c>
      <c r="H19" s="518"/>
      <c r="I19" s="570"/>
      <c r="J19" s="569"/>
      <c r="K19" s="493">
        <f>M18</f>
        <v>0.47</v>
      </c>
      <c r="L19" s="554">
        <f>L17</f>
        <v>0.36</v>
      </c>
      <c r="M19" s="553">
        <f>K19/L19*100</f>
        <v>130.55555555555557</v>
      </c>
      <c r="N19" s="493">
        <v>2</v>
      </c>
      <c r="O19" s="554">
        <f>O15</f>
        <v>0.62</v>
      </c>
      <c r="P19" s="493">
        <f>N19*O19</f>
        <v>1.24</v>
      </c>
    </row>
    <row r="20" spans="2:17" ht="19.5" customHeight="1">
      <c r="B20" s="1042"/>
      <c r="C20" s="1032"/>
      <c r="D20" s="502" t="s">
        <v>255</v>
      </c>
      <c r="E20" s="520">
        <v>1</v>
      </c>
      <c r="F20" s="503">
        <v>0.99970000000000003</v>
      </c>
      <c r="G20" s="557">
        <f>F20/E20</f>
        <v>0.99970000000000003</v>
      </c>
      <c r="H20" s="518"/>
      <c r="I20" s="570"/>
      <c r="J20" s="569"/>
      <c r="N20" s="493">
        <f>P19</f>
        <v>1.24</v>
      </c>
      <c r="O20" s="550">
        <f>N15</f>
        <v>0.14000000000000001</v>
      </c>
      <c r="P20" s="493">
        <f>N20-O20</f>
        <v>1.1000000000000001</v>
      </c>
      <c r="Q20" s="553"/>
    </row>
    <row r="21" spans="2:17" ht="15" customHeight="1">
      <c r="B21" s="1042"/>
      <c r="C21" s="1032"/>
      <c r="D21" s="501" t="s">
        <v>256</v>
      </c>
      <c r="E21" s="503">
        <v>6.1999999999999998E-3</v>
      </c>
      <c r="F21" s="503">
        <v>1.4E-3</v>
      </c>
      <c r="G21" s="564">
        <v>1.7742</v>
      </c>
      <c r="H21" s="518"/>
      <c r="I21" s="570"/>
      <c r="J21" s="569"/>
      <c r="N21" s="493">
        <f>P20</f>
        <v>1.1000000000000001</v>
      </c>
      <c r="O21" s="554">
        <f>O19</f>
        <v>0.62</v>
      </c>
      <c r="P21" s="553">
        <f>N21/O21*100</f>
        <v>177.41935483870969</v>
      </c>
    </row>
    <row r="22" spans="2:17" ht="7.5" customHeight="1" thickBot="1">
      <c r="B22" s="1043"/>
      <c r="C22" s="524"/>
      <c r="D22" s="525"/>
      <c r="E22" s="507"/>
      <c r="F22" s="503"/>
      <c r="G22" s="558"/>
      <c r="H22" s="518"/>
      <c r="I22" s="570"/>
      <c r="J22" s="569"/>
    </row>
    <row r="23" spans="2:17" ht="6.75" customHeight="1" thickBot="1">
      <c r="B23" s="526"/>
      <c r="C23" s="511"/>
      <c r="D23" s="527"/>
      <c r="E23" s="514"/>
      <c r="F23" s="542"/>
      <c r="G23" s="559"/>
      <c r="H23" s="500"/>
      <c r="I23" s="570"/>
      <c r="J23" s="569"/>
    </row>
    <row r="24" spans="2:17" ht="16.5" customHeight="1" thickBot="1">
      <c r="B24" s="501"/>
      <c r="C24" s="1040" t="s">
        <v>257</v>
      </c>
      <c r="D24" s="502" t="s">
        <v>133</v>
      </c>
      <c r="E24" s="503">
        <v>0.88080000000000003</v>
      </c>
      <c r="F24" s="503">
        <v>0.6946</v>
      </c>
      <c r="G24" s="557">
        <f>F24/E24</f>
        <v>0.78860127157129878</v>
      </c>
      <c r="H24" s="516" t="s">
        <v>410</v>
      </c>
      <c r="I24" s="572"/>
      <c r="J24" s="569"/>
      <c r="K24" s="550">
        <v>2.66</v>
      </c>
      <c r="L24" s="554">
        <v>3.25</v>
      </c>
      <c r="M24" s="493">
        <f>K24-L24</f>
        <v>-0.58999999999999986</v>
      </c>
      <c r="Q24" s="553"/>
    </row>
    <row r="25" spans="2:17" ht="15.75" customHeight="1">
      <c r="B25" s="501"/>
      <c r="C25" s="1032"/>
      <c r="D25" s="502" t="s">
        <v>135</v>
      </c>
      <c r="E25" s="503">
        <v>0.64059999999999995</v>
      </c>
      <c r="F25" s="503">
        <v>0.35560000000000003</v>
      </c>
      <c r="G25" s="557">
        <f>F25/E25</f>
        <v>0.55510458944739316</v>
      </c>
      <c r="H25" s="1037" t="s">
        <v>411</v>
      </c>
      <c r="I25" s="573"/>
      <c r="J25" s="569"/>
      <c r="K25" s="554">
        <f>L24</f>
        <v>3.25</v>
      </c>
      <c r="L25" s="493">
        <f>M24</f>
        <v>-0.58999999999999986</v>
      </c>
      <c r="M25" s="493">
        <f>K25-L25</f>
        <v>3.84</v>
      </c>
    </row>
    <row r="26" spans="2:17" ht="17.25" customHeight="1">
      <c r="B26" s="501"/>
      <c r="C26" s="1032"/>
      <c r="D26" s="502" t="s">
        <v>137</v>
      </c>
      <c r="E26" s="503">
        <v>8.6E-3</v>
      </c>
      <c r="F26" s="503">
        <v>2.8299999999999999E-2</v>
      </c>
      <c r="G26" s="564">
        <v>-1.2907</v>
      </c>
      <c r="H26" s="1038"/>
      <c r="I26" s="573"/>
      <c r="J26" s="569"/>
      <c r="K26" s="493">
        <f>M25</f>
        <v>3.84</v>
      </c>
      <c r="L26" s="554">
        <f>K25</f>
        <v>3.25</v>
      </c>
      <c r="M26" s="553">
        <f>K26/L26*100</f>
        <v>118.15384615384615</v>
      </c>
      <c r="O26" s="550">
        <v>0.23</v>
      </c>
      <c r="P26" s="554">
        <v>0.68</v>
      </c>
      <c r="Q26" s="493">
        <f>O26-P26</f>
        <v>-0.45000000000000007</v>
      </c>
    </row>
    <row r="27" spans="2:17" ht="17.25" customHeight="1">
      <c r="B27" s="501"/>
      <c r="C27" s="1032"/>
      <c r="D27" s="502" t="s">
        <v>258</v>
      </c>
      <c r="E27" s="503">
        <v>0.98850000000000005</v>
      </c>
      <c r="F27" s="503">
        <v>0.99970000000000003</v>
      </c>
      <c r="G27" s="557">
        <f>F27/E27</f>
        <v>1.0113302984319676</v>
      </c>
      <c r="H27" s="1038"/>
      <c r="I27" s="573"/>
      <c r="J27" s="569"/>
      <c r="O27" s="554">
        <f>P26</f>
        <v>0.68</v>
      </c>
      <c r="P27" s="493">
        <f>Q26</f>
        <v>-0.45000000000000007</v>
      </c>
      <c r="Q27" s="493">
        <f>O27-P27</f>
        <v>1.1300000000000001</v>
      </c>
    </row>
    <row r="28" spans="2:17" ht="16.5" customHeight="1" thickBot="1">
      <c r="B28" s="528">
        <v>3</v>
      </c>
      <c r="C28" s="1032"/>
      <c r="D28" s="496" t="s">
        <v>139</v>
      </c>
      <c r="E28" s="529">
        <v>6.3E-3</v>
      </c>
      <c r="F28" s="529">
        <v>4.4999999999999997E-3</v>
      </c>
      <c r="G28" s="644">
        <v>1.2857000000000001</v>
      </c>
      <c r="H28" s="1039"/>
      <c r="I28" s="573"/>
      <c r="J28" s="569"/>
      <c r="K28" s="493">
        <v>2</v>
      </c>
      <c r="L28" s="554">
        <f>L24</f>
        <v>3.25</v>
      </c>
      <c r="M28" s="493">
        <f>K28*L28</f>
        <v>6.5</v>
      </c>
      <c r="O28" s="493">
        <f>Q27</f>
        <v>1.1300000000000001</v>
      </c>
      <c r="P28" s="554">
        <f>O27</f>
        <v>0.68</v>
      </c>
      <c r="Q28" s="553">
        <f>O28/P28*100</f>
        <v>166.1764705882353</v>
      </c>
    </row>
    <row r="29" spans="2:17" ht="18" customHeight="1">
      <c r="B29" s="501"/>
      <c r="C29" s="1032"/>
      <c r="D29" s="502" t="s">
        <v>259</v>
      </c>
      <c r="E29" s="503">
        <v>0.99280000000000002</v>
      </c>
      <c r="F29" s="530">
        <v>0.99980000000000002</v>
      </c>
      <c r="G29" s="561">
        <f t="shared" ref="G29:G36" si="0">F29/E29</f>
        <v>1.007050765511684</v>
      </c>
      <c r="H29" s="518" t="s">
        <v>412</v>
      </c>
      <c r="I29" s="570"/>
      <c r="J29" s="569"/>
      <c r="K29" s="493">
        <f>M28</f>
        <v>6.5</v>
      </c>
      <c r="L29" s="550">
        <f>K24</f>
        <v>2.66</v>
      </c>
      <c r="M29" s="493">
        <f>K29-L29</f>
        <v>3.84</v>
      </c>
    </row>
    <row r="30" spans="2:17" ht="19.5" customHeight="1" thickBot="1">
      <c r="B30" s="501"/>
      <c r="C30" s="1032"/>
      <c r="D30" s="496" t="s">
        <v>260</v>
      </c>
      <c r="E30" s="529">
        <v>6.7999999999999996E-3</v>
      </c>
      <c r="F30" s="529">
        <v>2.3E-3</v>
      </c>
      <c r="G30" s="566">
        <v>1.6617999999999999</v>
      </c>
      <c r="H30" s="523"/>
      <c r="I30" s="570"/>
      <c r="J30" s="569"/>
      <c r="K30" s="493">
        <f>M29</f>
        <v>3.84</v>
      </c>
      <c r="L30" s="554">
        <f>L28</f>
        <v>3.25</v>
      </c>
      <c r="M30" s="553">
        <f>K30/L30*100</f>
        <v>118.15384615384615</v>
      </c>
      <c r="O30" s="493">
        <v>2</v>
      </c>
      <c r="P30" s="554">
        <f>P26</f>
        <v>0.68</v>
      </c>
      <c r="Q30" s="493">
        <f>O30*P30</f>
        <v>1.36</v>
      </c>
    </row>
    <row r="31" spans="2:17" ht="24.75" customHeight="1" thickBot="1">
      <c r="B31" s="501"/>
      <c r="C31" s="1033"/>
      <c r="D31" s="502" t="s">
        <v>261</v>
      </c>
      <c r="E31" s="515" t="s">
        <v>262</v>
      </c>
      <c r="F31" s="531" t="s">
        <v>262</v>
      </c>
      <c r="G31" s="562">
        <v>1</v>
      </c>
      <c r="H31" s="535" t="s">
        <v>221</v>
      </c>
      <c r="I31" s="568"/>
      <c r="J31" s="569"/>
      <c r="O31" s="493">
        <f>Q30</f>
        <v>1.36</v>
      </c>
      <c r="P31" s="550">
        <f>O26</f>
        <v>0.23</v>
      </c>
      <c r="Q31" s="493">
        <f>O31-P31</f>
        <v>1.1300000000000001</v>
      </c>
    </row>
    <row r="32" spans="2:17" ht="8.25" customHeight="1" thickBot="1">
      <c r="B32" s="510"/>
      <c r="C32" s="511"/>
      <c r="D32" s="511"/>
      <c r="E32" s="532"/>
      <c r="F32" s="527"/>
      <c r="G32" s="560"/>
      <c r="H32" s="500"/>
      <c r="I32" s="570"/>
      <c r="J32" s="569"/>
      <c r="O32" s="493">
        <f>Q31</f>
        <v>1.1300000000000001</v>
      </c>
      <c r="P32" s="554">
        <f>P30</f>
        <v>0.68</v>
      </c>
      <c r="Q32" s="553">
        <f>O32/P32*100</f>
        <v>166.1764705882353</v>
      </c>
    </row>
    <row r="33" spans="2:15" ht="15.75" customHeight="1" thickBot="1">
      <c r="B33" s="501"/>
      <c r="C33" s="1040" t="s">
        <v>263</v>
      </c>
      <c r="D33" s="502" t="s">
        <v>413</v>
      </c>
      <c r="E33" s="515" t="s">
        <v>269</v>
      </c>
      <c r="F33" s="546" t="s">
        <v>418</v>
      </c>
      <c r="G33" s="561">
        <v>0.89880000000000004</v>
      </c>
      <c r="H33" s="516" t="s">
        <v>77</v>
      </c>
      <c r="I33" s="572"/>
      <c r="J33" s="569"/>
      <c r="K33" s="550">
        <v>0.85</v>
      </c>
      <c r="L33" s="554">
        <v>5.87</v>
      </c>
      <c r="M33" s="493">
        <f>K33-L33</f>
        <v>-5.0200000000000005</v>
      </c>
    </row>
    <row r="34" spans="2:15" ht="18" customHeight="1">
      <c r="B34" s="501"/>
      <c r="C34" s="1032"/>
      <c r="D34" s="502" t="s">
        <v>264</v>
      </c>
      <c r="E34" s="520">
        <v>0.73</v>
      </c>
      <c r="F34" s="530">
        <v>0.86850000000000005</v>
      </c>
      <c r="G34" s="561">
        <f t="shared" si="0"/>
        <v>1.1897260273972603</v>
      </c>
      <c r="H34" s="518" t="s">
        <v>408</v>
      </c>
      <c r="I34" s="570"/>
      <c r="J34" s="569"/>
      <c r="K34" s="554">
        <f>L33</f>
        <v>5.87</v>
      </c>
      <c r="L34" s="493">
        <f>M33</f>
        <v>-5.0200000000000005</v>
      </c>
      <c r="M34" s="493">
        <f>K34-L34</f>
        <v>10.89</v>
      </c>
    </row>
    <row r="35" spans="2:15" ht="18.75" customHeight="1">
      <c r="B35" s="501">
        <v>4</v>
      </c>
      <c r="C35" s="1032"/>
      <c r="D35" s="502" t="s">
        <v>265</v>
      </c>
      <c r="E35" s="520">
        <v>0.73</v>
      </c>
      <c r="F35" s="530">
        <v>0.85940000000000005</v>
      </c>
      <c r="G35" s="561">
        <f t="shared" si="0"/>
        <v>1.1772602739726028</v>
      </c>
      <c r="H35" s="518"/>
      <c r="I35" s="570"/>
      <c r="J35" s="569"/>
      <c r="K35" s="493">
        <f>M34</f>
        <v>10.89</v>
      </c>
      <c r="L35" s="554">
        <f>K34</f>
        <v>5.87</v>
      </c>
      <c r="M35" s="553">
        <f>K35/L35*100</f>
        <v>185.51959114139694</v>
      </c>
    </row>
    <row r="36" spans="2:15" ht="16.5" customHeight="1" thickBot="1">
      <c r="B36" s="501"/>
      <c r="C36" s="1032"/>
      <c r="D36" s="496" t="s">
        <v>266</v>
      </c>
      <c r="E36" s="533">
        <v>0.73</v>
      </c>
      <c r="F36" s="549">
        <v>0.86060000000000003</v>
      </c>
      <c r="G36" s="560">
        <f t="shared" si="0"/>
        <v>1.1789041095890411</v>
      </c>
      <c r="H36" s="523"/>
      <c r="I36" s="570"/>
      <c r="J36" s="569"/>
    </row>
    <row r="37" spans="2:15" ht="26.25" customHeight="1">
      <c r="B37" s="501"/>
      <c r="C37" s="1032"/>
      <c r="D37" s="502" t="s">
        <v>267</v>
      </c>
      <c r="E37" s="503">
        <v>3.2500000000000001E-2</v>
      </c>
      <c r="F37" s="530">
        <v>2.6599999999999999E-2</v>
      </c>
      <c r="G37" s="565">
        <v>1.1815</v>
      </c>
      <c r="H37" s="501" t="s">
        <v>409</v>
      </c>
      <c r="I37" s="568"/>
      <c r="J37" s="569"/>
      <c r="K37" s="493">
        <v>2</v>
      </c>
      <c r="L37" s="554">
        <f>L33</f>
        <v>5.87</v>
      </c>
      <c r="M37" s="493">
        <f>K37*L37</f>
        <v>11.74</v>
      </c>
      <c r="O37" s="534"/>
    </row>
    <row r="38" spans="2:15" ht="18" customHeight="1" thickBot="1">
      <c r="B38" s="501"/>
      <c r="C38" s="1032"/>
      <c r="D38" s="502" t="s">
        <v>268</v>
      </c>
      <c r="E38" s="515" t="s">
        <v>270</v>
      </c>
      <c r="F38" s="546" t="s">
        <v>417</v>
      </c>
      <c r="G38" s="563">
        <v>1</v>
      </c>
      <c r="H38" s="518"/>
      <c r="I38" s="570"/>
      <c r="J38" s="569"/>
      <c r="K38" s="493">
        <f>M37</f>
        <v>11.74</v>
      </c>
      <c r="L38" s="550">
        <f>K33</f>
        <v>0.85</v>
      </c>
      <c r="M38" s="493">
        <f>K38-L38</f>
        <v>10.89</v>
      </c>
    </row>
    <row r="39" spans="2:15" ht="8.25" customHeight="1" thickBot="1">
      <c r="B39" s="510"/>
      <c r="C39" s="511"/>
      <c r="D39" s="511"/>
      <c r="E39" s="543"/>
      <c r="F39" s="500"/>
      <c r="G39" s="551"/>
      <c r="H39" s="500"/>
      <c r="I39" s="774"/>
      <c r="J39" s="571"/>
      <c r="K39" s="493">
        <f>M38</f>
        <v>10.89</v>
      </c>
      <c r="L39" s="554">
        <f>L37</f>
        <v>5.87</v>
      </c>
      <c r="M39" s="553">
        <f>K39/L39*100</f>
        <v>185.51959114139694</v>
      </c>
      <c r="N39" s="513"/>
      <c r="O39" s="513"/>
    </row>
    <row r="40" spans="2:15" ht="18" customHeight="1">
      <c r="B40" s="535"/>
      <c r="C40" s="536"/>
      <c r="D40" s="535"/>
      <c r="E40" s="544"/>
      <c r="F40" s="495"/>
      <c r="G40" s="547"/>
      <c r="H40" s="537" t="s">
        <v>414</v>
      </c>
      <c r="I40" s="572"/>
      <c r="J40" s="571"/>
      <c r="K40" s="509"/>
      <c r="L40" s="509"/>
      <c r="M40" s="509"/>
      <c r="N40" s="509"/>
      <c r="O40" s="509"/>
    </row>
    <row r="41" spans="2:15" ht="26.25" customHeight="1">
      <c r="B41" s="1034">
        <v>5</v>
      </c>
      <c r="C41" s="1032" t="s">
        <v>271</v>
      </c>
      <c r="D41" s="502" t="s">
        <v>162</v>
      </c>
      <c r="E41" s="515" t="s">
        <v>35</v>
      </c>
      <c r="F41" s="515" t="s">
        <v>35</v>
      </c>
      <c r="G41" s="548">
        <v>1</v>
      </c>
      <c r="H41" s="501" t="s">
        <v>224</v>
      </c>
      <c r="I41" s="568"/>
      <c r="J41" s="569"/>
    </row>
    <row r="42" spans="2:15" ht="16.5" customHeight="1">
      <c r="B42" s="1034"/>
      <c r="C42" s="1032"/>
      <c r="D42" s="502" t="s">
        <v>272</v>
      </c>
      <c r="E42" s="515" t="s">
        <v>41</v>
      </c>
      <c r="F42" s="515" t="s">
        <v>41</v>
      </c>
      <c r="G42" s="548">
        <v>1</v>
      </c>
      <c r="H42" s="538" t="s">
        <v>407</v>
      </c>
      <c r="I42" s="574"/>
      <c r="J42" s="569"/>
    </row>
    <row r="43" spans="2:15" ht="19.5" customHeight="1" thickBot="1">
      <c r="B43" s="1035"/>
      <c r="C43" s="1033"/>
      <c r="D43" s="539" t="s">
        <v>168</v>
      </c>
      <c r="E43" s="545" t="s">
        <v>41</v>
      </c>
      <c r="F43" s="545" t="s">
        <v>41</v>
      </c>
      <c r="G43" s="548">
        <v>1</v>
      </c>
      <c r="H43" s="523" t="s">
        <v>415</v>
      </c>
      <c r="I43" s="570"/>
      <c r="J43" s="575"/>
      <c r="K43" s="522"/>
      <c r="L43" s="522"/>
      <c r="M43" s="522"/>
      <c r="N43" s="522"/>
      <c r="O43" s="522"/>
    </row>
    <row r="44" spans="2:15" ht="9" customHeight="1" thickBot="1">
      <c r="B44" s="527"/>
      <c r="C44" s="513"/>
      <c r="D44" s="513"/>
      <c r="E44" s="513"/>
      <c r="F44" s="513"/>
      <c r="G44" s="513"/>
      <c r="H44" s="500"/>
      <c r="I44" s="775"/>
      <c r="J44" s="513"/>
      <c r="K44" s="513"/>
      <c r="L44" s="513"/>
      <c r="M44" s="513"/>
      <c r="N44" s="513"/>
      <c r="O44" s="513"/>
    </row>
    <row r="45" spans="2:15" ht="9" customHeight="1">
      <c r="B45" s="509"/>
      <c r="C45" s="509"/>
      <c r="D45" s="509"/>
      <c r="E45" s="509"/>
      <c r="F45" s="509"/>
      <c r="G45" s="509"/>
      <c r="H45" s="556"/>
      <c r="I45" s="556"/>
      <c r="J45" s="509"/>
      <c r="K45" s="509"/>
      <c r="L45" s="509"/>
      <c r="M45" s="509"/>
      <c r="N45" s="509"/>
      <c r="O45" s="509"/>
    </row>
    <row r="46" spans="2:15" ht="9" customHeight="1">
      <c r="B46" s="509"/>
      <c r="C46" s="509"/>
      <c r="D46" s="509"/>
      <c r="E46" s="509"/>
      <c r="F46" s="509"/>
      <c r="G46" s="509"/>
      <c r="H46" s="556"/>
      <c r="I46" s="556"/>
      <c r="J46" s="509"/>
      <c r="K46" s="509"/>
      <c r="L46" s="509"/>
      <c r="M46" s="509"/>
      <c r="N46" s="509"/>
      <c r="O46" s="509"/>
    </row>
    <row r="47" spans="2:15" ht="9" customHeight="1">
      <c r="B47" s="509"/>
      <c r="C47" s="509"/>
      <c r="D47" s="509"/>
      <c r="E47" s="509"/>
      <c r="F47" s="509"/>
      <c r="G47" s="509"/>
      <c r="H47" s="556"/>
      <c r="I47" s="556"/>
      <c r="J47" s="509"/>
      <c r="K47" s="509"/>
      <c r="L47" s="509"/>
      <c r="M47" s="509"/>
      <c r="N47" s="509"/>
      <c r="O47" s="509"/>
    </row>
    <row r="49" spans="2:5">
      <c r="B49" s="1028" t="s">
        <v>273</v>
      </c>
      <c r="C49" s="1028"/>
      <c r="D49" s="1028" t="s">
        <v>112</v>
      </c>
      <c r="E49" s="1028" t="s">
        <v>274</v>
      </c>
    </row>
    <row r="50" spans="2:5">
      <c r="B50" s="1028"/>
      <c r="C50" s="1028"/>
      <c r="D50" s="1028"/>
      <c r="E50" s="1028"/>
    </row>
    <row r="51" spans="2:5" ht="51">
      <c r="B51" s="540">
        <v>1</v>
      </c>
      <c r="C51" s="540" t="s">
        <v>275</v>
      </c>
      <c r="D51" s="540" t="s">
        <v>276</v>
      </c>
      <c r="E51" s="540" t="s">
        <v>277</v>
      </c>
    </row>
    <row r="52" spans="2:5" ht="51">
      <c r="B52" s="540">
        <v>2</v>
      </c>
      <c r="C52" s="540" t="s">
        <v>278</v>
      </c>
      <c r="D52" s="541" t="s">
        <v>279</v>
      </c>
      <c r="E52" s="540" t="s">
        <v>277</v>
      </c>
    </row>
    <row r="53" spans="2:5" ht="51">
      <c r="B53" s="540">
        <v>3</v>
      </c>
      <c r="C53" s="540" t="s">
        <v>280</v>
      </c>
      <c r="D53" s="540" t="s">
        <v>281</v>
      </c>
      <c r="E53" s="540" t="s">
        <v>277</v>
      </c>
    </row>
    <row r="54" spans="2:5" ht="51">
      <c r="B54" s="540">
        <v>4</v>
      </c>
      <c r="C54" s="540" t="s">
        <v>282</v>
      </c>
      <c r="D54" s="540" t="s">
        <v>283</v>
      </c>
      <c r="E54" s="540" t="s">
        <v>277</v>
      </c>
    </row>
    <row r="55" spans="2:5" ht="38.25">
      <c r="B55" s="540">
        <v>5</v>
      </c>
      <c r="C55" s="540" t="s">
        <v>284</v>
      </c>
      <c r="D55" s="540" t="s">
        <v>285</v>
      </c>
      <c r="E55" s="540" t="s">
        <v>286</v>
      </c>
    </row>
  </sheetData>
  <mergeCells count="20">
    <mergeCell ref="H25:H28"/>
    <mergeCell ref="C24:C31"/>
    <mergeCell ref="B11:B22"/>
    <mergeCell ref="C11:C21"/>
    <mergeCell ref="C33:C38"/>
    <mergeCell ref="B49:C50"/>
    <mergeCell ref="D49:D50"/>
    <mergeCell ref="E49:E50"/>
    <mergeCell ref="C7:C9"/>
    <mergeCell ref="C41:C43"/>
    <mergeCell ref="B41:B43"/>
    <mergeCell ref="B7:B9"/>
    <mergeCell ref="I4:J4"/>
    <mergeCell ref="B4:B5"/>
    <mergeCell ref="C4:C5"/>
    <mergeCell ref="D4:D5"/>
    <mergeCell ref="E4:E5"/>
    <mergeCell ref="F4:F5"/>
    <mergeCell ref="G4:G5"/>
    <mergeCell ref="H4:H5"/>
  </mergeCells>
  <pageMargins left="1.52" right="0.70866141732283472" top="0.74803149606299213" bottom="0.74803149606299213" header="0.31496062992125984" footer="0.31496062992125984"/>
  <pageSetup paperSize="9" scale="75" orientation="landscape" horizontalDpi="0" verticalDpi="0" r:id="rId1"/>
</worksheet>
</file>

<file path=xl/worksheets/sheet13.xml><?xml version="1.0" encoding="utf-8"?>
<worksheet xmlns="http://schemas.openxmlformats.org/spreadsheetml/2006/main" xmlns:r="http://schemas.openxmlformats.org/officeDocument/2006/relationships">
  <dimension ref="A1:W69"/>
  <sheetViews>
    <sheetView topLeftCell="A10" zoomScale="160" zoomScaleNormal="160" workbookViewId="0">
      <selection activeCell="B94" sqref="B76:J94"/>
    </sheetView>
  </sheetViews>
  <sheetFormatPr defaultRowHeight="11.25"/>
  <cols>
    <col min="1" max="1" width="0.85546875" style="12" customWidth="1"/>
    <col min="2" max="2" width="3.7109375" style="12" customWidth="1"/>
    <col min="3" max="3" width="18.7109375" style="12" customWidth="1"/>
    <col min="4" max="4" width="14.42578125" style="12" customWidth="1"/>
    <col min="5" max="5" width="14.42578125" style="13" customWidth="1"/>
    <col min="6" max="6" width="6.42578125" style="12" customWidth="1"/>
    <col min="7" max="7" width="14.28515625" style="12" customWidth="1"/>
    <col min="8" max="8" width="10.85546875" style="12" customWidth="1"/>
    <col min="9" max="9" width="17.140625" style="12" customWidth="1"/>
    <col min="10" max="10" width="7.5703125" style="12" customWidth="1"/>
    <col min="11" max="11" width="2.42578125" style="12" customWidth="1"/>
    <col min="12" max="12" width="13.5703125" style="65" bestFit="1" customWidth="1"/>
    <col min="13" max="13" width="7.5703125" style="12" customWidth="1"/>
    <col min="14" max="14" width="9.140625" style="12"/>
    <col min="15" max="15" width="13.5703125" style="12" customWidth="1"/>
    <col min="16" max="16" width="13.85546875" style="12" customWidth="1"/>
    <col min="17" max="17" width="14.5703125" style="12" customWidth="1"/>
    <col min="18" max="18" width="11.140625" style="12" customWidth="1"/>
    <col min="19" max="19" width="13.5703125" style="12" customWidth="1"/>
    <col min="20" max="20" width="12.140625" style="12" customWidth="1"/>
    <col min="21" max="22" width="9.140625" style="12"/>
    <col min="23" max="23" width="12.5703125" style="12" bestFit="1" customWidth="1"/>
    <col min="24" max="16384" width="9.140625" style="12"/>
  </cols>
  <sheetData>
    <row r="1" spans="1:18" ht="15">
      <c r="A1" s="179"/>
      <c r="B1" s="1044" t="s">
        <v>225</v>
      </c>
      <c r="C1" s="1044"/>
      <c r="D1" s="180"/>
      <c r="E1" s="180"/>
      <c r="F1"/>
      <c r="G1" s="180"/>
      <c r="H1"/>
      <c r="I1" s="180"/>
      <c r="J1"/>
      <c r="K1"/>
      <c r="L1" s="161"/>
      <c r="M1"/>
      <c r="N1"/>
    </row>
    <row r="2" spans="1:18" ht="17.25" customHeight="1">
      <c r="B2" s="1045" t="s">
        <v>226</v>
      </c>
      <c r="C2" s="1045"/>
      <c r="D2" s="1045"/>
      <c r="E2" s="1045"/>
      <c r="F2" s="1045"/>
      <c r="G2" s="1045"/>
      <c r="H2" s="1045"/>
      <c r="I2" s="1045"/>
      <c r="J2" s="1045"/>
      <c r="K2" s="378"/>
      <c r="L2" s="181"/>
      <c r="M2" s="182"/>
      <c r="N2" s="182"/>
    </row>
    <row r="3" spans="1:18" ht="3" customHeight="1">
      <c r="B3" s="379"/>
      <c r="C3"/>
      <c r="D3" s="180"/>
      <c r="E3" s="180"/>
      <c r="F3"/>
      <c r="G3" s="180"/>
      <c r="H3"/>
      <c r="I3" s="180"/>
      <c r="J3"/>
      <c r="K3"/>
      <c r="L3" s="161"/>
      <c r="M3"/>
      <c r="N3"/>
    </row>
    <row r="4" spans="1:18" ht="15" customHeight="1">
      <c r="B4" s="183" t="s">
        <v>197</v>
      </c>
      <c r="C4" s="184"/>
      <c r="D4" s="180"/>
      <c r="E4" s="180"/>
      <c r="F4"/>
      <c r="G4" s="180"/>
      <c r="H4"/>
      <c r="I4" s="180"/>
      <c r="J4"/>
      <c r="K4"/>
      <c r="L4" s="161"/>
      <c r="M4">
        <f>F12</f>
        <v>100</v>
      </c>
      <c r="N4"/>
    </row>
    <row r="5" spans="1:18" ht="15" customHeight="1">
      <c r="B5" s="185" t="s">
        <v>227</v>
      </c>
      <c r="C5" s="184"/>
      <c r="D5" s="180"/>
      <c r="E5" s="180"/>
      <c r="F5"/>
      <c r="G5" s="180"/>
      <c r="H5"/>
      <c r="I5" s="180"/>
      <c r="J5"/>
      <c r="K5"/>
      <c r="L5" s="161"/>
      <c r="M5" s="186">
        <f>F14</f>
        <v>98.957499999999996</v>
      </c>
      <c r="N5"/>
    </row>
    <row r="6" spans="1:18" ht="18.75" customHeight="1">
      <c r="B6" s="1046" t="s">
        <v>402</v>
      </c>
      <c r="C6" s="1046"/>
      <c r="D6" s="1046"/>
      <c r="E6" s="1046"/>
      <c r="F6" s="1046"/>
      <c r="G6" s="1046"/>
      <c r="H6"/>
      <c r="I6" s="180"/>
      <c r="J6"/>
      <c r="K6"/>
      <c r="L6" s="161"/>
      <c r="M6">
        <f>SUM(M4:M5)</f>
        <v>198.95749999999998</v>
      </c>
      <c r="N6"/>
    </row>
    <row r="7" spans="1:18" ht="15" customHeight="1" thickBot="1">
      <c r="B7" s="29"/>
      <c r="C7" s="184" t="s">
        <v>403</v>
      </c>
      <c r="D7" s="180"/>
      <c r="E7" s="180"/>
      <c r="F7"/>
      <c r="G7" s="180"/>
      <c r="H7"/>
      <c r="I7" s="180"/>
      <c r="J7"/>
      <c r="K7"/>
      <c r="L7" s="161"/>
      <c r="M7">
        <v>2</v>
      </c>
      <c r="N7"/>
    </row>
    <row r="8" spans="1:18" ht="12.75" customHeight="1">
      <c r="B8" s="1047" t="s">
        <v>47</v>
      </c>
      <c r="C8" s="1047" t="s">
        <v>48</v>
      </c>
      <c r="D8" s="1047" t="s">
        <v>49</v>
      </c>
      <c r="E8" s="1050" t="s">
        <v>223</v>
      </c>
      <c r="F8" s="14" t="s">
        <v>50</v>
      </c>
      <c r="G8" s="1053" t="s">
        <v>51</v>
      </c>
      <c r="H8" s="1054"/>
      <c r="I8" s="1057" t="s">
        <v>52</v>
      </c>
      <c r="J8" s="1058"/>
      <c r="K8" s="187"/>
      <c r="L8" s="188"/>
      <c r="M8" s="187">
        <f>M6/M7</f>
        <v>99.478749999999991</v>
      </c>
      <c r="N8" s="15"/>
    </row>
    <row r="9" spans="1:18" ht="9.75" customHeight="1" thickBot="1">
      <c r="B9" s="1048"/>
      <c r="C9" s="1048"/>
      <c r="D9" s="1048"/>
      <c r="E9" s="1051"/>
      <c r="F9" s="16" t="s">
        <v>53</v>
      </c>
      <c r="G9" s="1055"/>
      <c r="H9" s="1056"/>
      <c r="I9" s="1059"/>
      <c r="J9" s="1060"/>
      <c r="K9" s="187"/>
      <c r="L9" s="188"/>
      <c r="M9" s="187"/>
      <c r="N9" s="15"/>
    </row>
    <row r="10" spans="1:18" ht="12" thickBot="1">
      <c r="B10" s="1049"/>
      <c r="C10" s="1049"/>
      <c r="D10" s="1049"/>
      <c r="E10" s="1052"/>
      <c r="F10" s="17"/>
      <c r="G10" s="18" t="s">
        <v>54</v>
      </c>
      <c r="H10" s="18" t="s">
        <v>4</v>
      </c>
      <c r="I10" s="18" t="s">
        <v>54</v>
      </c>
      <c r="J10" s="18" t="s">
        <v>4</v>
      </c>
      <c r="K10" s="189"/>
      <c r="L10" s="190"/>
      <c r="M10" s="189"/>
      <c r="N10" s="15"/>
    </row>
    <row r="11" spans="1:18" ht="12" thickBot="1">
      <c r="B11" s="173">
        <v>1</v>
      </c>
      <c r="C11" s="173">
        <v>2</v>
      </c>
      <c r="D11" s="21">
        <v>3</v>
      </c>
      <c r="E11" s="191">
        <v>4</v>
      </c>
      <c r="F11" s="19">
        <v>5</v>
      </c>
      <c r="G11" s="20">
        <v>6</v>
      </c>
      <c r="H11" s="20">
        <v>7</v>
      </c>
      <c r="I11" s="21">
        <v>8</v>
      </c>
      <c r="J11" s="20">
        <v>9</v>
      </c>
      <c r="K11" s="189"/>
      <c r="L11" s="190"/>
      <c r="M11" s="189"/>
      <c r="N11" s="15"/>
      <c r="P11" s="13">
        <f>G15</f>
        <v>1684953868</v>
      </c>
    </row>
    <row r="12" spans="1:18" ht="21.75" customHeight="1">
      <c r="B12" s="174" t="s">
        <v>228</v>
      </c>
      <c r="C12" s="176" t="s">
        <v>222</v>
      </c>
      <c r="D12" s="192">
        <f>D13</f>
        <v>6378694042.6999998</v>
      </c>
      <c r="E12" s="192">
        <f>E13</f>
        <v>6546987506.8299999</v>
      </c>
      <c r="F12" s="193">
        <v>100</v>
      </c>
      <c r="G12" s="194">
        <v>6296972534</v>
      </c>
      <c r="H12" s="195">
        <f t="shared" ref="H12:H25" si="0">G12/E12*100</f>
        <v>96.181221171276448</v>
      </c>
      <c r="I12" s="196">
        <f>E12-G12</f>
        <v>250014972.82999992</v>
      </c>
      <c r="J12" s="197">
        <f t="shared" ref="J12:J25" si="1">I12/E12*100</f>
        <v>3.8187788287235511</v>
      </c>
      <c r="K12" s="198"/>
      <c r="L12" s="199">
        <f t="shared" ref="L12:L54" si="2">E12-D12</f>
        <v>168293464.13000011</v>
      </c>
      <c r="M12" s="198"/>
      <c r="N12" s="15"/>
      <c r="P12" s="13"/>
    </row>
    <row r="13" spans="1:18" ht="22.5" customHeight="1">
      <c r="B13" s="175"/>
      <c r="C13" s="200" t="s">
        <v>215</v>
      </c>
      <c r="D13" s="201">
        <v>6378694042.6999998</v>
      </c>
      <c r="E13" s="201">
        <v>6546987506.8299999</v>
      </c>
      <c r="F13" s="202">
        <v>100</v>
      </c>
      <c r="G13" s="203">
        <v>6296972534</v>
      </c>
      <c r="H13" s="204">
        <f t="shared" si="0"/>
        <v>96.181221171276448</v>
      </c>
      <c r="I13" s="205">
        <f>E13-G13</f>
        <v>250014972.82999992</v>
      </c>
      <c r="J13" s="206">
        <f t="shared" si="1"/>
        <v>3.8187788287235511</v>
      </c>
      <c r="K13" s="207"/>
      <c r="L13" s="199">
        <f t="shared" si="2"/>
        <v>168293464.13000011</v>
      </c>
      <c r="M13" s="207">
        <f t="shared" ref="M13:M25" si="3">J13+H13</f>
        <v>100</v>
      </c>
      <c r="N13" s="208"/>
      <c r="P13" s="13"/>
      <c r="Q13" s="65">
        <v>30432959798</v>
      </c>
      <c r="R13" s="483">
        <f>P14-Q13</f>
        <v>0</v>
      </c>
    </row>
    <row r="14" spans="1:18" ht="22.5">
      <c r="B14" s="209" t="s">
        <v>229</v>
      </c>
      <c r="C14" s="210" t="s">
        <v>86</v>
      </c>
      <c r="D14" s="194">
        <f>D51+D46+D42+D38+D34+D31+D25+D15</f>
        <v>34901626000</v>
      </c>
      <c r="E14" s="194">
        <f>E51+E46+E42+E38+E34+E31+E25+E15</f>
        <v>34901626000</v>
      </c>
      <c r="F14" s="211">
        <f>(F15+F25+F31+F31+F38+F42+F46+F51)/8</f>
        <v>98.957499999999996</v>
      </c>
      <c r="G14" s="194">
        <f>G51+G46+G42+G38+G34+G31+G25+G15</f>
        <v>30432959798</v>
      </c>
      <c r="H14" s="194">
        <f t="shared" si="0"/>
        <v>87.196395371378969</v>
      </c>
      <c r="I14" s="194">
        <f>I51+I46+I42+I38+I34+I31+I25+I15</f>
        <v>4468666202</v>
      </c>
      <c r="J14" s="212">
        <f t="shared" si="1"/>
        <v>12.803604628621027</v>
      </c>
      <c r="K14" s="213"/>
      <c r="L14" s="199">
        <f t="shared" si="2"/>
        <v>0</v>
      </c>
      <c r="M14" s="207">
        <f t="shared" si="3"/>
        <v>100</v>
      </c>
      <c r="N14" s="15"/>
      <c r="O14" s="13">
        <f>I14+G14</f>
        <v>34901626000</v>
      </c>
      <c r="P14" s="13">
        <f>G14</f>
        <v>30432959798</v>
      </c>
    </row>
    <row r="15" spans="1:18" ht="25.5" customHeight="1">
      <c r="B15" s="214" t="s">
        <v>55</v>
      </c>
      <c r="C15" s="215" t="s">
        <v>56</v>
      </c>
      <c r="D15" s="194">
        <f>D16+D17+D18+D19+D20+D21+D22+D23+D24</f>
        <v>1877590000</v>
      </c>
      <c r="E15" s="194">
        <f>E16+E17+E18+E19+E20+E21+E22+E23+E24</f>
        <v>1877590000</v>
      </c>
      <c r="F15" s="216">
        <v>99.28</v>
      </c>
      <c r="G15" s="194">
        <f>G16+G17+G18+G19+G20+G21+G22+G23+G24</f>
        <v>1684953868</v>
      </c>
      <c r="H15" s="195">
        <f t="shared" si="0"/>
        <v>89.740245101433231</v>
      </c>
      <c r="I15" s="194">
        <f>I16+I17+I18+I19+I20+I21+I22+I23+I24</f>
        <v>192636132</v>
      </c>
      <c r="J15" s="212">
        <f t="shared" si="1"/>
        <v>10.259754898566779</v>
      </c>
      <c r="K15" s="213"/>
      <c r="L15" s="199">
        <f t="shared" si="2"/>
        <v>0</v>
      </c>
      <c r="M15" s="207">
        <f t="shared" si="3"/>
        <v>100.00000000000001</v>
      </c>
      <c r="N15" s="15"/>
      <c r="O15" s="12" t="s">
        <v>109</v>
      </c>
      <c r="P15" s="13" t="e">
        <f>#REF!</f>
        <v>#REF!</v>
      </c>
    </row>
    <row r="16" spans="1:18" ht="24.75" customHeight="1">
      <c r="B16" s="217">
        <v>1</v>
      </c>
      <c r="C16" s="218" t="s">
        <v>57</v>
      </c>
      <c r="D16" s="203">
        <v>50140000</v>
      </c>
      <c r="E16" s="203">
        <v>50140000</v>
      </c>
      <c r="F16" s="219">
        <v>100</v>
      </c>
      <c r="G16" s="203">
        <v>32956850</v>
      </c>
      <c r="H16" s="204">
        <f t="shared" si="0"/>
        <v>65.729656960510567</v>
      </c>
      <c r="I16" s="205">
        <f t="shared" ref="I16:I24" si="4">E16-G16</f>
        <v>17183150</v>
      </c>
      <c r="J16" s="206">
        <f t="shared" si="1"/>
        <v>34.270343039489433</v>
      </c>
      <c r="K16" s="207"/>
      <c r="L16" s="199">
        <f t="shared" si="2"/>
        <v>0</v>
      </c>
      <c r="M16" s="207">
        <f t="shared" si="3"/>
        <v>100</v>
      </c>
      <c r="N16" s="15"/>
      <c r="P16" s="13">
        <f>G31</f>
        <v>386759000</v>
      </c>
    </row>
    <row r="17" spans="2:16" ht="26.25" customHeight="1">
      <c r="B17" s="217">
        <v>2</v>
      </c>
      <c r="C17" s="218" t="s">
        <v>58</v>
      </c>
      <c r="D17" s="203">
        <v>112800000</v>
      </c>
      <c r="E17" s="203">
        <v>112800000</v>
      </c>
      <c r="F17" s="219">
        <v>100</v>
      </c>
      <c r="G17" s="203">
        <v>108210084</v>
      </c>
      <c r="H17" s="204">
        <f t="shared" si="0"/>
        <v>95.930925531914895</v>
      </c>
      <c r="I17" s="205">
        <f t="shared" si="4"/>
        <v>4589916</v>
      </c>
      <c r="J17" s="206">
        <f t="shared" si="1"/>
        <v>4.0690744680851063</v>
      </c>
      <c r="K17" s="207"/>
      <c r="L17" s="199">
        <f t="shared" si="2"/>
        <v>0</v>
      </c>
      <c r="M17" s="207">
        <f t="shared" si="3"/>
        <v>100</v>
      </c>
      <c r="N17" s="15"/>
      <c r="P17" s="13">
        <f>G14</f>
        <v>30432959798</v>
      </c>
    </row>
    <row r="18" spans="2:16" ht="24" customHeight="1">
      <c r="B18" s="217">
        <v>3</v>
      </c>
      <c r="C18" s="218" t="s">
        <v>59</v>
      </c>
      <c r="D18" s="203">
        <v>157200000</v>
      </c>
      <c r="E18" s="203">
        <v>157200000</v>
      </c>
      <c r="F18" s="219">
        <v>100</v>
      </c>
      <c r="G18" s="203">
        <v>147120000</v>
      </c>
      <c r="H18" s="204">
        <f t="shared" si="0"/>
        <v>93.587786259541986</v>
      </c>
      <c r="I18" s="205">
        <f t="shared" si="4"/>
        <v>10080000</v>
      </c>
      <c r="J18" s="206">
        <f t="shared" si="1"/>
        <v>6.4122137404580153</v>
      </c>
      <c r="K18" s="207"/>
      <c r="L18" s="199">
        <f t="shared" si="2"/>
        <v>0</v>
      </c>
      <c r="M18" s="207">
        <f t="shared" si="3"/>
        <v>100</v>
      </c>
      <c r="N18" s="15"/>
      <c r="P18" s="13" t="e">
        <f>SUM(P11:P17)</f>
        <v>#REF!</v>
      </c>
    </row>
    <row r="19" spans="2:16" ht="22.5">
      <c r="B19" s="217">
        <v>4</v>
      </c>
      <c r="C19" s="218" t="s">
        <v>60</v>
      </c>
      <c r="D19" s="220">
        <v>36000000</v>
      </c>
      <c r="E19" s="220">
        <v>36000000</v>
      </c>
      <c r="F19" s="219">
        <v>100</v>
      </c>
      <c r="G19" s="203">
        <v>35970000</v>
      </c>
      <c r="H19" s="204">
        <f t="shared" si="0"/>
        <v>99.916666666666671</v>
      </c>
      <c r="I19" s="205">
        <f t="shared" si="4"/>
        <v>30000</v>
      </c>
      <c r="J19" s="206">
        <f t="shared" si="1"/>
        <v>8.3333333333333343E-2</v>
      </c>
      <c r="K19" s="207"/>
      <c r="L19" s="199">
        <f t="shared" si="2"/>
        <v>0</v>
      </c>
      <c r="M19" s="207">
        <f t="shared" si="3"/>
        <v>100</v>
      </c>
      <c r="N19" s="15"/>
    </row>
    <row r="20" spans="2:16" ht="25.5" customHeight="1">
      <c r="B20" s="217">
        <v>5</v>
      </c>
      <c r="C20" s="484" t="s">
        <v>61</v>
      </c>
      <c r="D20" s="220">
        <v>150000000</v>
      </c>
      <c r="E20" s="220">
        <v>150000000</v>
      </c>
      <c r="F20" s="219">
        <v>100</v>
      </c>
      <c r="G20" s="203">
        <v>149800270</v>
      </c>
      <c r="H20" s="204">
        <f t="shared" si="0"/>
        <v>99.86684666666666</v>
      </c>
      <c r="I20" s="205">
        <f t="shared" si="4"/>
        <v>199730</v>
      </c>
      <c r="J20" s="206">
        <f t="shared" si="1"/>
        <v>0.13315333333333335</v>
      </c>
      <c r="K20" s="207"/>
      <c r="L20" s="199">
        <f t="shared" si="2"/>
        <v>0</v>
      </c>
      <c r="M20" s="207">
        <f t="shared" si="3"/>
        <v>100</v>
      </c>
      <c r="N20" s="15"/>
    </row>
    <row r="21" spans="2:16" ht="29.25" customHeight="1">
      <c r="B21" s="217">
        <v>6</v>
      </c>
      <c r="C21" s="221" t="s">
        <v>62</v>
      </c>
      <c r="D21" s="485">
        <v>68000000</v>
      </c>
      <c r="E21" s="485">
        <v>68000000</v>
      </c>
      <c r="F21" s="486">
        <v>100</v>
      </c>
      <c r="G21" s="485">
        <v>62367250</v>
      </c>
      <c r="H21" s="487">
        <f t="shared" si="0"/>
        <v>91.716544117647061</v>
      </c>
      <c r="I21" s="488">
        <f t="shared" si="4"/>
        <v>5632750</v>
      </c>
      <c r="J21" s="489">
        <f t="shared" si="1"/>
        <v>8.2834558823529409</v>
      </c>
      <c r="K21" s="207"/>
      <c r="L21" s="199">
        <f t="shared" si="2"/>
        <v>0</v>
      </c>
      <c r="M21" s="207">
        <f t="shared" si="3"/>
        <v>100</v>
      </c>
      <c r="N21" s="15"/>
    </row>
    <row r="22" spans="2:16" ht="26.25" customHeight="1">
      <c r="B22" s="217">
        <v>7</v>
      </c>
      <c r="C22" s="221" t="s">
        <v>63</v>
      </c>
      <c r="D22" s="222">
        <v>40000000</v>
      </c>
      <c r="E22" s="222">
        <v>40000000</v>
      </c>
      <c r="F22" s="219">
        <v>75</v>
      </c>
      <c r="G22" s="222">
        <v>30175000</v>
      </c>
      <c r="H22" s="223">
        <f t="shared" si="0"/>
        <v>75.4375</v>
      </c>
      <c r="I22" s="224">
        <f t="shared" si="4"/>
        <v>9825000</v>
      </c>
      <c r="J22" s="206">
        <f t="shared" si="1"/>
        <v>24.5625</v>
      </c>
      <c r="K22" s="207"/>
      <c r="L22" s="199">
        <f t="shared" si="2"/>
        <v>0</v>
      </c>
      <c r="M22" s="207">
        <f t="shared" si="3"/>
        <v>100</v>
      </c>
      <c r="N22" s="15"/>
    </row>
    <row r="23" spans="2:16" ht="26.25" customHeight="1">
      <c r="B23" s="217">
        <v>8</v>
      </c>
      <c r="C23" s="218" t="s">
        <v>64</v>
      </c>
      <c r="D23" s="220">
        <v>450000000</v>
      </c>
      <c r="E23" s="220">
        <v>450000000</v>
      </c>
      <c r="F23" s="219">
        <v>100</v>
      </c>
      <c r="G23" s="203">
        <v>403904414</v>
      </c>
      <c r="H23" s="204">
        <f t="shared" si="0"/>
        <v>89.75653644444445</v>
      </c>
      <c r="I23" s="205">
        <f t="shared" si="4"/>
        <v>46095586</v>
      </c>
      <c r="J23" s="212">
        <f t="shared" si="1"/>
        <v>10.243463555555556</v>
      </c>
      <c r="K23" s="213"/>
      <c r="L23" s="199">
        <f t="shared" si="2"/>
        <v>0</v>
      </c>
      <c r="M23" s="207">
        <f t="shared" si="3"/>
        <v>100</v>
      </c>
      <c r="N23" s="15"/>
    </row>
    <row r="24" spans="2:16" ht="33.75" customHeight="1">
      <c r="B24" s="217">
        <v>9</v>
      </c>
      <c r="C24" s="218" t="s">
        <v>65</v>
      </c>
      <c r="D24" s="220">
        <v>813450000</v>
      </c>
      <c r="E24" s="220">
        <v>813450000</v>
      </c>
      <c r="F24" s="219">
        <v>100</v>
      </c>
      <c r="G24" s="203">
        <v>714450000</v>
      </c>
      <c r="H24" s="204">
        <f t="shared" si="0"/>
        <v>87.829614604462463</v>
      </c>
      <c r="I24" s="205">
        <f t="shared" si="4"/>
        <v>99000000</v>
      </c>
      <c r="J24" s="212">
        <f t="shared" si="1"/>
        <v>12.170385395537526</v>
      </c>
      <c r="K24" s="213"/>
      <c r="L24" s="199">
        <f t="shared" si="2"/>
        <v>0</v>
      </c>
      <c r="M24" s="207">
        <f t="shared" si="3"/>
        <v>99.999999999999986</v>
      </c>
      <c r="N24" s="15"/>
    </row>
    <row r="25" spans="2:16" ht="37.5" customHeight="1">
      <c r="B25" s="209" t="s">
        <v>66</v>
      </c>
      <c r="C25" s="215" t="s">
        <v>67</v>
      </c>
      <c r="D25" s="225">
        <f>D27+D28+D29+D30</f>
        <v>1518960000</v>
      </c>
      <c r="E25" s="225">
        <f>E27+E28+E29+E30</f>
        <v>1518960000</v>
      </c>
      <c r="F25" s="225">
        <v>100</v>
      </c>
      <c r="G25" s="225">
        <f>G27+G28+G29+G30</f>
        <v>985753000</v>
      </c>
      <c r="H25" s="225">
        <f t="shared" si="0"/>
        <v>64.896573971664822</v>
      </c>
      <c r="I25" s="225">
        <f>I27+I28+I29+I30</f>
        <v>533207000</v>
      </c>
      <c r="J25" s="212">
        <f t="shared" si="1"/>
        <v>35.103426028335178</v>
      </c>
      <c r="K25" s="213"/>
      <c r="L25" s="199">
        <f t="shared" si="2"/>
        <v>0</v>
      </c>
      <c r="M25" s="207">
        <f t="shared" si="3"/>
        <v>100</v>
      </c>
      <c r="N25" s="15"/>
    </row>
    <row r="26" spans="2:16" ht="3" customHeight="1">
      <c r="B26" s="209"/>
      <c r="C26" s="215"/>
      <c r="D26" s="225"/>
      <c r="E26" s="225"/>
      <c r="F26" s="225"/>
      <c r="G26" s="225"/>
      <c r="H26" s="225"/>
      <c r="I26" s="225"/>
      <c r="J26" s="212"/>
      <c r="K26" s="213"/>
      <c r="L26" s="199">
        <f t="shared" si="2"/>
        <v>0</v>
      </c>
      <c r="M26" s="207"/>
      <c r="N26" s="15"/>
    </row>
    <row r="27" spans="2:16" ht="32.25" customHeight="1">
      <c r="B27" s="217">
        <v>1</v>
      </c>
      <c r="C27" s="226" t="s">
        <v>183</v>
      </c>
      <c r="D27" s="220">
        <v>460400000</v>
      </c>
      <c r="E27" s="220">
        <v>460400000</v>
      </c>
      <c r="F27" s="219">
        <v>100</v>
      </c>
      <c r="G27" s="203">
        <v>426830000</v>
      </c>
      <c r="H27" s="204">
        <f t="shared" ref="H27:H34" si="5">G27/E27*100</f>
        <v>92.708514335360562</v>
      </c>
      <c r="I27" s="205">
        <f t="shared" ref="I27:I33" si="6">E27-G27</f>
        <v>33570000</v>
      </c>
      <c r="J27" s="212">
        <f t="shared" ref="J27:J34" si="7">I27/E27*100</f>
        <v>7.2914856646394437</v>
      </c>
      <c r="K27" s="213"/>
      <c r="L27" s="199">
        <f t="shared" si="2"/>
        <v>0</v>
      </c>
      <c r="M27" s="207">
        <f t="shared" ref="M27:M34" si="8">J27+H27</f>
        <v>100</v>
      </c>
      <c r="N27" s="15"/>
    </row>
    <row r="28" spans="2:16" ht="36" customHeight="1">
      <c r="B28" s="217">
        <v>2</v>
      </c>
      <c r="C28" s="226" t="s">
        <v>404</v>
      </c>
      <c r="D28" s="227">
        <v>775600000</v>
      </c>
      <c r="E28" s="227">
        <v>775600000</v>
      </c>
      <c r="F28" s="219">
        <v>100</v>
      </c>
      <c r="G28" s="203">
        <v>366791000</v>
      </c>
      <c r="H28" s="204">
        <f t="shared" si="5"/>
        <v>47.291258380608561</v>
      </c>
      <c r="I28" s="205">
        <f t="shared" si="6"/>
        <v>408809000</v>
      </c>
      <c r="J28" s="212">
        <f t="shared" si="7"/>
        <v>52.708741619391439</v>
      </c>
      <c r="K28" s="213"/>
      <c r="L28" s="199">
        <f t="shared" si="2"/>
        <v>0</v>
      </c>
      <c r="M28" s="207">
        <f t="shared" si="8"/>
        <v>100</v>
      </c>
      <c r="N28" s="15"/>
    </row>
    <row r="29" spans="2:16" ht="36" customHeight="1">
      <c r="B29" s="217">
        <v>3</v>
      </c>
      <c r="C29" s="226" t="s">
        <v>405</v>
      </c>
      <c r="D29" s="227">
        <v>250960000</v>
      </c>
      <c r="E29" s="227">
        <v>250960000</v>
      </c>
      <c r="F29" s="219">
        <v>100</v>
      </c>
      <c r="G29" s="203">
        <v>172122000</v>
      </c>
      <c r="H29" s="204">
        <f t="shared" si="5"/>
        <v>68.585431941345234</v>
      </c>
      <c r="I29" s="205">
        <f t="shared" si="6"/>
        <v>78838000</v>
      </c>
      <c r="J29" s="212">
        <f t="shared" si="7"/>
        <v>31.414568058654769</v>
      </c>
      <c r="K29" s="213"/>
      <c r="L29" s="199">
        <f t="shared" si="2"/>
        <v>0</v>
      </c>
      <c r="M29" s="207">
        <f t="shared" si="8"/>
        <v>100</v>
      </c>
      <c r="N29" s="15"/>
    </row>
    <row r="30" spans="2:16" ht="36" customHeight="1">
      <c r="B30" s="217">
        <v>4</v>
      </c>
      <c r="C30" s="226" t="s">
        <v>406</v>
      </c>
      <c r="D30" s="227">
        <v>32000000</v>
      </c>
      <c r="E30" s="227">
        <v>32000000</v>
      </c>
      <c r="F30" s="219">
        <v>100</v>
      </c>
      <c r="G30" s="203">
        <v>20010000</v>
      </c>
      <c r="H30" s="204">
        <f t="shared" si="5"/>
        <v>62.531250000000007</v>
      </c>
      <c r="I30" s="205">
        <f t="shared" si="6"/>
        <v>11990000</v>
      </c>
      <c r="J30" s="212">
        <f t="shared" si="7"/>
        <v>37.46875</v>
      </c>
      <c r="K30" s="213"/>
      <c r="L30" s="199">
        <f t="shared" si="2"/>
        <v>0</v>
      </c>
      <c r="M30" s="207">
        <f t="shared" si="8"/>
        <v>100</v>
      </c>
      <c r="N30" s="15"/>
    </row>
    <row r="31" spans="2:16" ht="29.25" customHeight="1">
      <c r="B31" s="490" t="s">
        <v>69</v>
      </c>
      <c r="C31" s="210" t="s">
        <v>70</v>
      </c>
      <c r="D31" s="228">
        <f>D32+D33</f>
        <v>461730000</v>
      </c>
      <c r="E31" s="228">
        <f>E32+E33</f>
        <v>461730000</v>
      </c>
      <c r="F31" s="229">
        <v>100</v>
      </c>
      <c r="G31" s="228">
        <f>G32+G33</f>
        <v>386759000</v>
      </c>
      <c r="H31" s="230">
        <f t="shared" si="5"/>
        <v>83.763021679336418</v>
      </c>
      <c r="I31" s="205">
        <f t="shared" si="6"/>
        <v>74971000</v>
      </c>
      <c r="J31" s="212">
        <f t="shared" si="7"/>
        <v>16.236978320663592</v>
      </c>
      <c r="K31" s="213"/>
      <c r="L31" s="199">
        <f t="shared" si="2"/>
        <v>0</v>
      </c>
      <c r="M31" s="207">
        <f t="shared" si="8"/>
        <v>100.00000000000001</v>
      </c>
      <c r="N31" s="15"/>
    </row>
    <row r="32" spans="2:16" ht="29.25" customHeight="1">
      <c r="B32" s="217">
        <v>1</v>
      </c>
      <c r="C32" s="226" t="s">
        <v>71</v>
      </c>
      <c r="D32" s="227">
        <v>68150000</v>
      </c>
      <c r="E32" s="227">
        <v>68150000</v>
      </c>
      <c r="F32" s="219">
        <v>100</v>
      </c>
      <c r="G32" s="203">
        <v>67800000</v>
      </c>
      <c r="H32" s="204">
        <f t="shared" si="5"/>
        <v>99.486426999266314</v>
      </c>
      <c r="I32" s="205">
        <f t="shared" si="6"/>
        <v>350000</v>
      </c>
      <c r="J32" s="212">
        <f t="shared" si="7"/>
        <v>0.51357300073367573</v>
      </c>
      <c r="K32" s="213"/>
      <c r="L32" s="199"/>
      <c r="M32" s="207"/>
      <c r="N32" s="15"/>
    </row>
    <row r="33" spans="2:23" ht="26.25" customHeight="1">
      <c r="B33" s="217">
        <v>2</v>
      </c>
      <c r="C33" s="218" t="s">
        <v>216</v>
      </c>
      <c r="D33" s="220">
        <v>393580000</v>
      </c>
      <c r="E33" s="220">
        <v>393580000</v>
      </c>
      <c r="F33" s="219">
        <v>100</v>
      </c>
      <c r="G33" s="203">
        <v>318959000</v>
      </c>
      <c r="H33" s="230">
        <f t="shared" si="5"/>
        <v>81.040449209817567</v>
      </c>
      <c r="I33" s="205">
        <f t="shared" si="6"/>
        <v>74621000</v>
      </c>
      <c r="J33" s="212">
        <f t="shared" si="7"/>
        <v>18.959550790182426</v>
      </c>
      <c r="K33" s="213"/>
      <c r="L33" s="199">
        <f t="shared" si="2"/>
        <v>0</v>
      </c>
      <c r="M33" s="207">
        <f t="shared" si="8"/>
        <v>100</v>
      </c>
      <c r="N33" s="15"/>
    </row>
    <row r="34" spans="2:23" s="23" customFormat="1" ht="26.25" customHeight="1">
      <c r="B34" s="209" t="s">
        <v>72</v>
      </c>
      <c r="C34" s="231" t="s">
        <v>73</v>
      </c>
      <c r="D34" s="232">
        <f>D35+D36</f>
        <v>1936672000</v>
      </c>
      <c r="E34" s="232">
        <f>E35+E36</f>
        <v>1936672000</v>
      </c>
      <c r="F34" s="229">
        <v>100</v>
      </c>
      <c r="G34" s="232">
        <f>G35+G36</f>
        <v>1849367250</v>
      </c>
      <c r="H34" s="230">
        <f t="shared" si="5"/>
        <v>95.492021880834756</v>
      </c>
      <c r="I34" s="232">
        <f>I35+I36</f>
        <v>87304750</v>
      </c>
      <c r="J34" s="212">
        <f t="shared" si="7"/>
        <v>4.5079781191652488</v>
      </c>
      <c r="K34" s="213"/>
      <c r="L34" s="199">
        <f t="shared" si="2"/>
        <v>0</v>
      </c>
      <c r="M34" s="207">
        <f t="shared" si="8"/>
        <v>100</v>
      </c>
      <c r="N34" s="22"/>
    </row>
    <row r="35" spans="2:23" ht="33.75" customHeight="1">
      <c r="B35" s="217">
        <v>1</v>
      </c>
      <c r="C35" s="233" t="s">
        <v>218</v>
      </c>
      <c r="D35" s="220">
        <v>390055000</v>
      </c>
      <c r="E35" s="220">
        <v>390055000</v>
      </c>
      <c r="F35" s="219">
        <v>100</v>
      </c>
      <c r="G35" s="203">
        <v>313529000</v>
      </c>
      <c r="H35" s="204">
        <f>G35/E35*100</f>
        <v>80.380715540116128</v>
      </c>
      <c r="I35" s="205">
        <f>E35-G35</f>
        <v>76526000</v>
      </c>
      <c r="J35" s="206">
        <f>I35/E35*100</f>
        <v>19.619284459883861</v>
      </c>
      <c r="K35" s="213"/>
      <c r="L35" s="199">
        <f>E36-D36</f>
        <v>0</v>
      </c>
      <c r="M35" s="207">
        <f>J36+H36</f>
        <v>100</v>
      </c>
      <c r="N35" s="15">
        <v>14</v>
      </c>
    </row>
    <row r="36" spans="2:23" ht="36" customHeight="1">
      <c r="B36" s="491">
        <v>2</v>
      </c>
      <c r="C36" s="218" t="s">
        <v>217</v>
      </c>
      <c r="D36" s="235">
        <v>1546617000</v>
      </c>
      <c r="E36" s="235">
        <v>1546617000</v>
      </c>
      <c r="F36" s="219">
        <v>100</v>
      </c>
      <c r="G36" s="203">
        <v>1535838250</v>
      </c>
      <c r="H36" s="204">
        <f>G36/E36*100</f>
        <v>99.303075680663028</v>
      </c>
      <c r="I36" s="205">
        <f>E36-G36</f>
        <v>10778750</v>
      </c>
      <c r="J36" s="212">
        <f>I36/E36*100</f>
        <v>0.69692431933697874</v>
      </c>
      <c r="K36" s="207"/>
      <c r="L36" s="199">
        <f>E35-D35</f>
        <v>0</v>
      </c>
      <c r="M36" s="207">
        <f>J35+H35</f>
        <v>99.999999999999986</v>
      </c>
      <c r="N36" s="15">
        <v>13</v>
      </c>
    </row>
    <row r="37" spans="2:23" ht="3.75" customHeight="1">
      <c r="B37" s="217"/>
      <c r="C37" s="233"/>
      <c r="D37" s="234"/>
      <c r="E37" s="235"/>
      <c r="F37" s="219"/>
      <c r="G37" s="203"/>
      <c r="H37" s="204"/>
      <c r="I37" s="205"/>
      <c r="J37" s="212"/>
      <c r="K37" s="213"/>
      <c r="L37" s="199">
        <f t="shared" si="2"/>
        <v>0</v>
      </c>
      <c r="M37" s="207"/>
      <c r="N37" s="15"/>
    </row>
    <row r="38" spans="2:23" ht="34.5" thickBot="1">
      <c r="B38" s="209" t="s">
        <v>74</v>
      </c>
      <c r="C38" s="210" t="s">
        <v>75</v>
      </c>
      <c r="D38" s="228">
        <f>D39+D40</f>
        <v>11154340000</v>
      </c>
      <c r="E38" s="228">
        <f>E39+E40</f>
        <v>11154340000</v>
      </c>
      <c r="F38" s="229">
        <v>100</v>
      </c>
      <c r="G38" s="228">
        <f>G39+G40</f>
        <v>9763754981</v>
      </c>
      <c r="H38" s="230">
        <f>G38/E38*100</f>
        <v>87.533238013185894</v>
      </c>
      <c r="I38" s="205">
        <f>E38-G38</f>
        <v>1390585019</v>
      </c>
      <c r="J38" s="212">
        <f>I38/E38*100</f>
        <v>12.466761986814101</v>
      </c>
      <c r="K38" s="213"/>
      <c r="L38" s="199">
        <f t="shared" si="2"/>
        <v>0</v>
      </c>
      <c r="M38" s="207">
        <f>J38+H38</f>
        <v>100</v>
      </c>
      <c r="N38" s="15"/>
    </row>
    <row r="39" spans="2:23" ht="25.5" customHeight="1">
      <c r="B39" s="209">
        <v>1</v>
      </c>
      <c r="C39" s="233" t="s">
        <v>219</v>
      </c>
      <c r="D39" s="235">
        <v>4971140000</v>
      </c>
      <c r="E39" s="235">
        <v>4971140000</v>
      </c>
      <c r="F39" s="219">
        <v>100</v>
      </c>
      <c r="G39" s="203">
        <v>4812532400</v>
      </c>
      <c r="H39" s="204">
        <f>G39/E39*100</f>
        <v>96.809432041744941</v>
      </c>
      <c r="I39" s="205">
        <f>E39-G39</f>
        <v>158607600</v>
      </c>
      <c r="J39" s="206">
        <f>I39/E39*100</f>
        <v>3.1905679582550479</v>
      </c>
      <c r="K39" s="207"/>
      <c r="L39" s="199">
        <f t="shared" si="2"/>
        <v>0</v>
      </c>
      <c r="M39" s="207">
        <f>J39+H39</f>
        <v>99.999999999999986</v>
      </c>
      <c r="N39" s="15">
        <v>17</v>
      </c>
      <c r="O39" s="59"/>
      <c r="P39" s="60"/>
      <c r="Q39" s="59"/>
      <c r="R39" s="60"/>
      <c r="S39" s="60"/>
      <c r="T39" s="60"/>
      <c r="U39" s="60"/>
      <c r="V39" s="60"/>
    </row>
    <row r="40" spans="2:23" ht="34.5" customHeight="1">
      <c r="B40" s="217">
        <v>2</v>
      </c>
      <c r="C40" s="233" t="s">
        <v>220</v>
      </c>
      <c r="D40" s="235">
        <v>6183200000</v>
      </c>
      <c r="E40" s="235">
        <v>6183200000</v>
      </c>
      <c r="F40" s="219">
        <v>100</v>
      </c>
      <c r="G40" s="203">
        <v>4951222581</v>
      </c>
      <c r="H40" s="204">
        <f>G40/E40*100</f>
        <v>80.075407248673827</v>
      </c>
      <c r="I40" s="205">
        <f>E40-G40</f>
        <v>1231977419</v>
      </c>
      <c r="J40" s="206">
        <f>I40/E40*100</f>
        <v>19.924592751326173</v>
      </c>
      <c r="K40" s="207"/>
      <c r="L40" s="199">
        <f t="shared" si="2"/>
        <v>0</v>
      </c>
      <c r="M40" s="207">
        <f>J40+H40</f>
        <v>100</v>
      </c>
      <c r="N40" s="15">
        <v>18</v>
      </c>
      <c r="O40" s="63">
        <v>55515075599</v>
      </c>
      <c r="P40" s="61">
        <v>5211100149</v>
      </c>
      <c r="Q40" s="63">
        <v>3290760000</v>
      </c>
      <c r="R40" s="61">
        <v>2340640000</v>
      </c>
      <c r="S40" s="64">
        <v>287333430600</v>
      </c>
      <c r="T40" s="61">
        <f>20666841823-87000000</f>
        <v>20579841823</v>
      </c>
      <c r="U40" s="64">
        <v>195000000</v>
      </c>
      <c r="V40" s="61">
        <v>180974000</v>
      </c>
      <c r="W40" s="62">
        <f>Q40+S40+U40</f>
        <v>290819190600</v>
      </c>
    </row>
    <row r="41" spans="2:23" ht="3" customHeight="1">
      <c r="B41" s="217"/>
      <c r="C41" s="233"/>
      <c r="D41" s="236"/>
      <c r="E41" s="235"/>
      <c r="F41" s="219"/>
      <c r="G41" s="203"/>
      <c r="H41" s="230"/>
      <c r="I41" s="205"/>
      <c r="J41" s="212"/>
      <c r="K41" s="213"/>
      <c r="L41" s="199">
        <f t="shared" si="2"/>
        <v>0</v>
      </c>
      <c r="M41" s="207"/>
      <c r="N41" s="15"/>
      <c r="O41" s="177"/>
      <c r="P41" s="178"/>
      <c r="Q41" s="177"/>
      <c r="R41" s="178"/>
      <c r="S41" s="177"/>
      <c r="T41" s="178"/>
      <c r="U41" s="177"/>
      <c r="V41" s="178"/>
      <c r="W41" s="62"/>
    </row>
    <row r="42" spans="2:23" ht="22.5">
      <c r="B42" s="209" t="s">
        <v>76</v>
      </c>
      <c r="C42" s="231" t="s">
        <v>77</v>
      </c>
      <c r="D42" s="228">
        <f>D43+D44</f>
        <v>3419932000</v>
      </c>
      <c r="E42" s="228">
        <f>E43+E44</f>
        <v>3419932000</v>
      </c>
      <c r="F42" s="229">
        <v>100</v>
      </c>
      <c r="G42" s="228">
        <f>G43+G44</f>
        <v>3349048229</v>
      </c>
      <c r="H42" s="230">
        <f>G42/E42*100</f>
        <v>97.927333906054272</v>
      </c>
      <c r="I42" s="205">
        <f>E42-G42</f>
        <v>70883771</v>
      </c>
      <c r="J42" s="212">
        <f>I42/E42*100</f>
        <v>2.0726660939457275</v>
      </c>
      <c r="K42" s="213"/>
      <c r="L42" s="199">
        <f t="shared" si="2"/>
        <v>0</v>
      </c>
      <c r="M42" s="207">
        <f>J42+H42</f>
        <v>100</v>
      </c>
      <c r="N42" s="15"/>
    </row>
    <row r="43" spans="2:23" ht="37.5" customHeight="1">
      <c r="B43" s="217">
        <v>1</v>
      </c>
      <c r="C43" s="233" t="s">
        <v>78</v>
      </c>
      <c r="D43" s="235">
        <v>1483793000</v>
      </c>
      <c r="E43" s="235">
        <v>1483793000</v>
      </c>
      <c r="F43" s="219">
        <v>100</v>
      </c>
      <c r="G43" s="203">
        <v>1467060400</v>
      </c>
      <c r="H43" s="204">
        <f>G43/E43*100</f>
        <v>98.872309008062444</v>
      </c>
      <c r="I43" s="205">
        <f>E43-G43</f>
        <v>16732600</v>
      </c>
      <c r="J43" s="212">
        <f>I43/E43*100</f>
        <v>1.1276909919375546</v>
      </c>
      <c r="K43" s="213"/>
      <c r="L43" s="199">
        <f t="shared" si="2"/>
        <v>0</v>
      </c>
      <c r="M43" s="207">
        <f>J43+H43</f>
        <v>100</v>
      </c>
      <c r="N43" s="15">
        <v>19</v>
      </c>
      <c r="P43" s="65">
        <v>28312555972</v>
      </c>
      <c r="Q43" s="62">
        <f>P40+R40+T40+V40</f>
        <v>28312555972</v>
      </c>
      <c r="R43" s="62">
        <f>Q43-P43</f>
        <v>0</v>
      </c>
    </row>
    <row r="44" spans="2:23" ht="45.75" customHeight="1">
      <c r="B44" s="217">
        <v>2</v>
      </c>
      <c r="C44" s="492" t="s">
        <v>79</v>
      </c>
      <c r="D44" s="235">
        <v>1936139000</v>
      </c>
      <c r="E44" s="235">
        <v>1936139000</v>
      </c>
      <c r="F44" s="219">
        <v>100</v>
      </c>
      <c r="G44" s="203">
        <v>1881987829</v>
      </c>
      <c r="H44" s="204">
        <f>G44/E44*100</f>
        <v>97.203136190118585</v>
      </c>
      <c r="I44" s="205">
        <f>E44-G44</f>
        <v>54151171</v>
      </c>
      <c r="J44" s="212">
        <f>I44/E44*100</f>
        <v>2.7968638098814185</v>
      </c>
      <c r="K44" s="213"/>
      <c r="L44" s="199">
        <f t="shared" si="2"/>
        <v>0</v>
      </c>
      <c r="M44" s="207">
        <f>J44+H44</f>
        <v>100</v>
      </c>
      <c r="N44" s="15">
        <v>20</v>
      </c>
    </row>
    <row r="45" spans="2:23" ht="3.75" customHeight="1">
      <c r="B45" s="217"/>
      <c r="C45" s="218"/>
      <c r="D45" s="237"/>
      <c r="E45" s="203"/>
      <c r="F45" s="219"/>
      <c r="G45" s="237"/>
      <c r="H45" s="230"/>
      <c r="I45" s="205"/>
      <c r="J45" s="212"/>
      <c r="K45" s="213"/>
      <c r="L45" s="199">
        <f t="shared" si="2"/>
        <v>0</v>
      </c>
      <c r="M45" s="207"/>
      <c r="N45" s="15"/>
    </row>
    <row r="46" spans="2:23" ht="22.5">
      <c r="B46" s="209" t="s">
        <v>80</v>
      </c>
      <c r="C46" s="231" t="s">
        <v>81</v>
      </c>
      <c r="D46" s="228">
        <f>D48+D49+D47</f>
        <v>1436440000</v>
      </c>
      <c r="E46" s="228">
        <f>E48+E49+E47</f>
        <v>1436440000</v>
      </c>
      <c r="F46" s="238">
        <v>92.38</v>
      </c>
      <c r="G46" s="228">
        <f>G48+G47+G49</f>
        <v>1066670338</v>
      </c>
      <c r="H46" s="230">
        <f>G46/E46*100</f>
        <v>74.25791108573975</v>
      </c>
      <c r="I46" s="205">
        <f>E46-G46</f>
        <v>369769662</v>
      </c>
      <c r="J46" s="212">
        <f>I46/E46*100</f>
        <v>25.742088914260254</v>
      </c>
      <c r="K46" s="213"/>
      <c r="L46" s="199">
        <f t="shared" si="2"/>
        <v>0</v>
      </c>
      <c r="M46" s="207">
        <f>J46+H46</f>
        <v>100</v>
      </c>
      <c r="N46" s="15"/>
    </row>
    <row r="47" spans="2:23" ht="36.75" customHeight="1">
      <c r="B47" s="217">
        <v>1</v>
      </c>
      <c r="C47" s="233" t="s">
        <v>224</v>
      </c>
      <c r="D47" s="235">
        <v>582940000</v>
      </c>
      <c r="E47" s="235">
        <v>582940000</v>
      </c>
      <c r="F47" s="219">
        <v>100</v>
      </c>
      <c r="G47" s="203">
        <v>460260600</v>
      </c>
      <c r="H47" s="204">
        <f>G47/E47*100</f>
        <v>78.955055408789931</v>
      </c>
      <c r="I47" s="205">
        <f>E47-G47</f>
        <v>122679400</v>
      </c>
      <c r="J47" s="206">
        <f>I47/E47*100</f>
        <v>21.044944591210076</v>
      </c>
      <c r="K47" s="213"/>
      <c r="L47" s="199">
        <f t="shared" si="2"/>
        <v>0</v>
      </c>
      <c r="M47" s="207">
        <f>J47+H47</f>
        <v>100</v>
      </c>
      <c r="N47" s="15">
        <v>23</v>
      </c>
    </row>
    <row r="48" spans="2:23" ht="30.75" customHeight="1">
      <c r="B48" s="217">
        <v>2</v>
      </c>
      <c r="C48" s="492" t="s">
        <v>407</v>
      </c>
      <c r="D48" s="235">
        <v>212430000</v>
      </c>
      <c r="E48" s="235">
        <v>212430000</v>
      </c>
      <c r="F48" s="219">
        <v>85</v>
      </c>
      <c r="G48" s="203">
        <v>77444560</v>
      </c>
      <c r="H48" s="204">
        <f>G48/E48*100</f>
        <v>36.456508026173331</v>
      </c>
      <c r="I48" s="205">
        <f>E48-G48</f>
        <v>134985440</v>
      </c>
      <c r="J48" s="206">
        <f>I48/E48*100</f>
        <v>63.543491973826669</v>
      </c>
      <c r="K48" s="213"/>
      <c r="L48" s="199"/>
      <c r="M48" s="207"/>
      <c r="N48" s="15"/>
    </row>
    <row r="49" spans="2:14" ht="27.75" customHeight="1">
      <c r="B49" s="491">
        <v>3</v>
      </c>
      <c r="C49" s="492" t="s">
        <v>82</v>
      </c>
      <c r="D49" s="235">
        <v>641070000</v>
      </c>
      <c r="E49" s="235">
        <v>641070000</v>
      </c>
      <c r="F49" s="219">
        <v>85</v>
      </c>
      <c r="G49" s="203">
        <v>528965178</v>
      </c>
      <c r="H49" s="204">
        <f>G49/E49*100</f>
        <v>82.512857878234826</v>
      </c>
      <c r="I49" s="205">
        <f>E49-G49</f>
        <v>112104822</v>
      </c>
      <c r="J49" s="206">
        <f>I49/E49*100</f>
        <v>17.487142121765174</v>
      </c>
      <c r="K49" s="213"/>
      <c r="L49" s="199"/>
      <c r="M49" s="207"/>
      <c r="N49" s="15"/>
    </row>
    <row r="50" spans="2:14" ht="5.25" customHeight="1">
      <c r="E50" s="12"/>
      <c r="K50" s="213"/>
      <c r="L50" s="199" t="e">
        <f>#REF!-#REF!</f>
        <v>#REF!</v>
      </c>
      <c r="M50" s="207"/>
      <c r="N50" s="15"/>
    </row>
    <row r="51" spans="2:14" ht="22.5">
      <c r="B51" s="209" t="s">
        <v>87</v>
      </c>
      <c r="C51" s="231" t="s">
        <v>83</v>
      </c>
      <c r="D51" s="228">
        <f>D52+D53+D54</f>
        <v>13095962000</v>
      </c>
      <c r="E51" s="228">
        <f>E52+E53+E54</f>
        <v>13095962000</v>
      </c>
      <c r="F51" s="229">
        <v>100</v>
      </c>
      <c r="G51" s="228">
        <f>G52+G53+G54</f>
        <v>11346653132</v>
      </c>
      <c r="H51" s="230">
        <f>G51/E51*100</f>
        <v>86.642379780882067</v>
      </c>
      <c r="I51" s="205">
        <f>E51-G51</f>
        <v>1749308868</v>
      </c>
      <c r="J51" s="212">
        <f>I51/E51*100</f>
        <v>13.357620219117925</v>
      </c>
      <c r="K51" s="213"/>
      <c r="L51" s="199">
        <f t="shared" si="2"/>
        <v>0</v>
      </c>
      <c r="M51" s="207">
        <f>J51+H51</f>
        <v>99.999999999999986</v>
      </c>
      <c r="N51" s="15"/>
    </row>
    <row r="52" spans="2:14" ht="32.25" customHeight="1">
      <c r="B52" s="217">
        <v>1</v>
      </c>
      <c r="C52" s="233" t="s">
        <v>84</v>
      </c>
      <c r="D52" s="235">
        <v>4952960000</v>
      </c>
      <c r="E52" s="235">
        <v>4952960000</v>
      </c>
      <c r="F52" s="219">
        <v>100</v>
      </c>
      <c r="G52" s="203">
        <v>4484177957</v>
      </c>
      <c r="H52" s="204">
        <f>G52/E52*100</f>
        <v>90.535315387162427</v>
      </c>
      <c r="I52" s="205">
        <f>E52-G52</f>
        <v>468782043</v>
      </c>
      <c r="J52" s="212">
        <f>I52/E52*100</f>
        <v>9.4646846128375763</v>
      </c>
      <c r="K52" s="213"/>
      <c r="L52" s="199">
        <f t="shared" si="2"/>
        <v>0</v>
      </c>
      <c r="M52" s="207">
        <f>J52+H52</f>
        <v>100</v>
      </c>
      <c r="N52" s="15">
        <v>24</v>
      </c>
    </row>
    <row r="53" spans="2:14" ht="30" customHeight="1">
      <c r="B53" s="217">
        <v>2</v>
      </c>
      <c r="C53" s="233" t="s">
        <v>85</v>
      </c>
      <c r="D53" s="235">
        <v>5452802000</v>
      </c>
      <c r="E53" s="235">
        <v>5452802000</v>
      </c>
      <c r="F53" s="219">
        <v>100</v>
      </c>
      <c r="G53" s="203">
        <v>4765306675</v>
      </c>
      <c r="H53" s="204">
        <f>G53/E53*100</f>
        <v>87.391889069142806</v>
      </c>
      <c r="I53" s="205">
        <f>E53-G53</f>
        <v>687495325</v>
      </c>
      <c r="J53" s="212">
        <f>I53/E53*100</f>
        <v>12.608110930857199</v>
      </c>
      <c r="K53" s="213"/>
      <c r="L53" s="199">
        <f t="shared" si="2"/>
        <v>0</v>
      </c>
      <c r="M53" s="207">
        <f>J53+H53</f>
        <v>100</v>
      </c>
      <c r="N53" s="15">
        <v>25</v>
      </c>
    </row>
    <row r="54" spans="2:14" ht="36" customHeight="1" thickBot="1">
      <c r="B54" s="217">
        <v>3</v>
      </c>
      <c r="C54" s="239" t="s">
        <v>221</v>
      </c>
      <c r="D54" s="241">
        <v>2690200000</v>
      </c>
      <c r="E54" s="241">
        <v>2690200000</v>
      </c>
      <c r="F54" s="242">
        <v>100</v>
      </c>
      <c r="G54" s="240">
        <v>2097168500</v>
      </c>
      <c r="H54" s="243">
        <f>G54/E54*100</f>
        <v>77.955858300498107</v>
      </c>
      <c r="I54" s="244">
        <f>E54-G54</f>
        <v>593031500</v>
      </c>
      <c r="J54" s="212">
        <f>I54/E54*100</f>
        <v>22.044141699501896</v>
      </c>
      <c r="K54" s="213"/>
      <c r="L54" s="199">
        <f t="shared" si="2"/>
        <v>0</v>
      </c>
      <c r="M54" s="207">
        <f>J54+H54</f>
        <v>100</v>
      </c>
      <c r="N54" s="15">
        <v>26</v>
      </c>
    </row>
    <row r="55" spans="2:14" ht="36" customHeight="1">
      <c r="B55" s="285"/>
      <c r="C55" s="24"/>
      <c r="D55" s="286"/>
      <c r="E55" s="287"/>
      <c r="F55" s="288"/>
      <c r="G55" s="286"/>
      <c r="H55" s="289"/>
      <c r="I55" s="290"/>
      <c r="J55" s="213"/>
      <c r="K55" s="213"/>
      <c r="L55" s="199"/>
      <c r="M55" s="207"/>
      <c r="N55" s="15"/>
    </row>
    <row r="56" spans="2:14" ht="36" customHeight="1">
      <c r="B56" s="285"/>
      <c r="C56" s="24"/>
      <c r="D56" s="286"/>
      <c r="E56" s="287"/>
      <c r="F56" s="288"/>
      <c r="G56" s="286"/>
      <c r="H56" s="289"/>
      <c r="I56" s="290"/>
      <c r="J56" s="213"/>
      <c r="K56" s="213"/>
      <c r="L56" s="199"/>
      <c r="M56" s="207"/>
      <c r="N56" s="15"/>
    </row>
    <row r="57" spans="2:14" ht="36" customHeight="1">
      <c r="B57" s="285"/>
      <c r="C57" s="24"/>
      <c r="D57" s="286"/>
      <c r="E57" s="287"/>
      <c r="F57" s="288"/>
      <c r="G57" s="286"/>
      <c r="H57" s="289"/>
      <c r="I57" s="290"/>
      <c r="J57" s="213"/>
      <c r="K57" s="213"/>
      <c r="L57" s="199"/>
      <c r="M57" s="207"/>
      <c r="N57" s="15"/>
    </row>
    <row r="58" spans="2:14" ht="36" customHeight="1">
      <c r="B58" s="285"/>
      <c r="C58" s="24"/>
      <c r="D58" s="286"/>
      <c r="E58" s="287"/>
      <c r="F58" s="288"/>
      <c r="G58" s="286"/>
      <c r="H58" s="289"/>
      <c r="I58" s="290"/>
      <c r="J58" s="213"/>
      <c r="K58" s="213"/>
      <c r="L58" s="199"/>
      <c r="M58" s="207"/>
      <c r="N58" s="15"/>
    </row>
    <row r="59" spans="2:14" ht="36" customHeight="1">
      <c r="B59" s="285"/>
      <c r="C59" s="24"/>
      <c r="D59" s="286"/>
      <c r="E59" s="287"/>
      <c r="F59" s="288"/>
      <c r="G59" s="286"/>
      <c r="H59" s="289"/>
      <c r="I59" s="290"/>
      <c r="J59" s="213"/>
      <c r="K59" s="213"/>
      <c r="L59" s="199"/>
      <c r="M59" s="207"/>
      <c r="N59" s="15"/>
    </row>
    <row r="60" spans="2:14" ht="36" customHeight="1">
      <c r="B60" s="285"/>
      <c r="C60" s="24"/>
      <c r="D60" s="286"/>
      <c r="E60" s="287"/>
      <c r="F60" s="288"/>
      <c r="G60" s="286"/>
      <c r="H60" s="289"/>
      <c r="I60" s="290"/>
      <c r="J60" s="213"/>
      <c r="K60" s="213"/>
      <c r="L60" s="199"/>
      <c r="M60" s="207"/>
      <c r="N60" s="15"/>
    </row>
    <row r="61" spans="2:14" ht="36" customHeight="1">
      <c r="B61" s="285"/>
      <c r="C61" s="24"/>
      <c r="D61" s="286"/>
      <c r="E61" s="287"/>
      <c r="F61" s="288"/>
      <c r="G61" s="286"/>
      <c r="H61" s="289"/>
      <c r="I61" s="290"/>
      <c r="J61" s="213"/>
      <c r="K61" s="213"/>
      <c r="L61" s="199"/>
      <c r="M61" s="207"/>
      <c r="N61" s="15"/>
    </row>
    <row r="62" spans="2:14" ht="36" customHeight="1">
      <c r="B62" s="285"/>
      <c r="C62" s="24"/>
      <c r="D62" s="286"/>
      <c r="E62" s="287"/>
      <c r="F62" s="288"/>
      <c r="G62" s="286"/>
      <c r="H62" s="289"/>
      <c r="I62" s="290"/>
      <c r="J62" s="213"/>
      <c r="K62" s="213"/>
      <c r="L62" s="199"/>
      <c r="M62" s="207"/>
      <c r="N62" s="15"/>
    </row>
    <row r="63" spans="2:14" ht="36" customHeight="1">
      <c r="B63" s="285"/>
      <c r="C63" s="24"/>
      <c r="D63" s="286"/>
      <c r="E63" s="287"/>
      <c r="F63" s="288"/>
      <c r="G63" s="286"/>
      <c r="H63" s="289"/>
      <c r="I63" s="290"/>
      <c r="J63" s="213"/>
      <c r="K63" s="213"/>
      <c r="L63" s="199"/>
      <c r="M63" s="207"/>
      <c r="N63" s="15"/>
    </row>
    <row r="64" spans="2:14" ht="36" customHeight="1">
      <c r="B64" s="285"/>
      <c r="C64" s="24"/>
      <c r="D64" s="286"/>
      <c r="E64" s="287"/>
      <c r="F64" s="288"/>
      <c r="G64" s="286"/>
      <c r="H64" s="289"/>
      <c r="I64" s="290"/>
      <c r="J64" s="213"/>
      <c r="K64" s="213"/>
      <c r="L64" s="199"/>
      <c r="M64" s="207"/>
      <c r="N64" s="15"/>
    </row>
    <row r="65" spans="2:14" ht="36" customHeight="1" thickBot="1">
      <c r="B65" s="285"/>
      <c r="C65" s="24"/>
      <c r="D65" s="286"/>
      <c r="E65" s="287"/>
      <c r="F65" s="288"/>
      <c r="G65" s="286"/>
      <c r="H65" s="289"/>
      <c r="I65" s="290"/>
      <c r="J65" s="213"/>
      <c r="K65" s="213"/>
      <c r="L65" s="199"/>
      <c r="M65" s="207"/>
      <c r="N65" s="15"/>
    </row>
    <row r="66" spans="2:14" s="256" customFormat="1" ht="12">
      <c r="B66" s="245"/>
      <c r="C66" s="246"/>
      <c r="D66" s="247"/>
      <c r="E66" s="248"/>
      <c r="F66" s="249"/>
      <c r="G66" s="247"/>
      <c r="H66" s="250"/>
      <c r="I66" s="251"/>
      <c r="J66" s="252"/>
      <c r="K66" s="253"/>
      <c r="L66" s="254"/>
      <c r="M66" s="253"/>
      <c r="N66" s="255"/>
    </row>
    <row r="67" spans="2:14">
      <c r="D67" s="13">
        <f>D12</f>
        <v>6378694042.6999998</v>
      </c>
      <c r="E67" s="13">
        <f>E12</f>
        <v>6546987506.8299999</v>
      </c>
      <c r="G67" s="13">
        <f>G12</f>
        <v>6296972534</v>
      </c>
      <c r="H67" s="257">
        <f>H12</f>
        <v>96.181221171276448</v>
      </c>
      <c r="I67" s="13">
        <f>I12</f>
        <v>250014972.82999992</v>
      </c>
      <c r="J67" s="258">
        <f>J12</f>
        <v>3.8187788287235511</v>
      </c>
      <c r="K67" s="258"/>
      <c r="L67" s="65">
        <f>L12</f>
        <v>168293464.13000011</v>
      </c>
    </row>
    <row r="68" spans="2:14">
      <c r="D68" s="13">
        <f>D14</f>
        <v>34901626000</v>
      </c>
      <c r="E68" s="13">
        <f>E14</f>
        <v>34901626000</v>
      </c>
      <c r="G68" s="13">
        <f>G14</f>
        <v>30432959798</v>
      </c>
      <c r="H68" s="13">
        <f>H14</f>
        <v>87.196395371378969</v>
      </c>
      <c r="I68" s="13">
        <f>I14</f>
        <v>4468666202</v>
      </c>
      <c r="J68" s="258">
        <f>J14</f>
        <v>12.803604628621027</v>
      </c>
      <c r="K68" s="258"/>
      <c r="L68" s="65">
        <f>L14</f>
        <v>0</v>
      </c>
    </row>
    <row r="69" spans="2:14">
      <c r="D69" s="13">
        <f>SUM(D67:D68)</f>
        <v>41280320042.699997</v>
      </c>
      <c r="E69" s="13">
        <f>SUM(E67:E68)</f>
        <v>41448613506.830002</v>
      </c>
      <c r="G69" s="13">
        <f>SUM(G67:G68)</f>
        <v>36729932332</v>
      </c>
      <c r="H69" s="258">
        <f>G69/E69*100</f>
        <v>88.615587409088022</v>
      </c>
      <c r="I69" s="13">
        <f>SUM(I67:I68)</f>
        <v>4718681174.8299999</v>
      </c>
      <c r="J69" s="258">
        <f>I69/E69*100</f>
        <v>11.384412590911984</v>
      </c>
      <c r="K69" s="258"/>
    </row>
  </sheetData>
  <mergeCells count="9">
    <mergeCell ref="B1:C1"/>
    <mergeCell ref="B2:J2"/>
    <mergeCell ref="B6:G6"/>
    <mergeCell ref="B8:B10"/>
    <mergeCell ref="C8:C10"/>
    <mergeCell ref="D8:D10"/>
    <mergeCell ref="E8:E10"/>
    <mergeCell ref="G8:H9"/>
    <mergeCell ref="I8:J9"/>
  </mergeCells>
  <pageMargins left="0.78740157480314965" right="0.39370078740157483" top="0.74803149606299213" bottom="0.59055118110236227" header="0.31496062992125984" footer="0.51181102362204722"/>
  <pageSetup scale="85" orientation="portrait" horizontalDpi="0" verticalDpi="0" r:id="rId1"/>
</worksheet>
</file>

<file path=xl/worksheets/sheet14.xml><?xml version="1.0" encoding="utf-8"?>
<worksheet xmlns="http://schemas.openxmlformats.org/spreadsheetml/2006/main" xmlns:r="http://schemas.openxmlformats.org/officeDocument/2006/relationships">
  <dimension ref="B1:S40"/>
  <sheetViews>
    <sheetView zoomScale="84" zoomScaleNormal="84" workbookViewId="0">
      <selection activeCell="G8" sqref="G8"/>
    </sheetView>
  </sheetViews>
  <sheetFormatPr defaultRowHeight="15"/>
  <cols>
    <col min="1" max="1" width="1" customWidth="1"/>
    <col min="2" max="2" width="3.28515625" customWidth="1"/>
    <col min="3" max="3" width="25" customWidth="1"/>
    <col min="4" max="4" width="16.42578125" customWidth="1"/>
    <col min="5" max="5" width="14.85546875" style="161" customWidth="1"/>
    <col min="6" max="6" width="15" style="161" customWidth="1"/>
    <col min="7" max="7" width="8.5703125" customWidth="1"/>
    <col min="8" max="8" width="28.28515625" customWidth="1"/>
    <col min="9" max="9" width="7" customWidth="1"/>
    <col min="13" max="13" width="14.140625" customWidth="1"/>
    <col min="14" max="14" width="18.42578125" style="161" customWidth="1"/>
    <col min="15" max="15" width="20.85546875" style="161" customWidth="1"/>
    <col min="16" max="16" width="14.5703125" customWidth="1"/>
    <col min="17" max="17" width="20.42578125" customWidth="1"/>
    <col min="20" max="20" width="9.140625" customWidth="1"/>
  </cols>
  <sheetData>
    <row r="1" spans="2:15" ht="15.75" thickBot="1"/>
    <row r="2" spans="2:15" ht="25.5" thickBot="1">
      <c r="B2" s="1061" t="s">
        <v>106</v>
      </c>
      <c r="C2" s="1061">
        <v>2</v>
      </c>
      <c r="D2" s="651" t="s">
        <v>465</v>
      </c>
      <c r="E2" s="652" t="s">
        <v>466</v>
      </c>
      <c r="F2" s="1063" t="s">
        <v>3</v>
      </c>
      <c r="G2" s="1064"/>
      <c r="H2" s="1061" t="s">
        <v>431</v>
      </c>
      <c r="I2" s="1061" t="s">
        <v>298</v>
      </c>
    </row>
    <row r="3" spans="2:15" ht="15.75" thickBot="1">
      <c r="B3" s="1062"/>
      <c r="C3" s="1062"/>
      <c r="D3" s="653" t="s">
        <v>54</v>
      </c>
      <c r="E3" s="654" t="s">
        <v>54</v>
      </c>
      <c r="F3" s="654" t="s">
        <v>54</v>
      </c>
      <c r="G3" s="653" t="s">
        <v>4</v>
      </c>
      <c r="H3" s="1062"/>
      <c r="I3" s="1062"/>
    </row>
    <row r="4" spans="2:15" ht="15.75" thickBot="1">
      <c r="B4" s="655">
        <v>1</v>
      </c>
      <c r="C4" s="653">
        <v>-2</v>
      </c>
      <c r="D4" s="653">
        <v>3</v>
      </c>
      <c r="E4" s="656">
        <v>4</v>
      </c>
      <c r="F4" s="657">
        <v>5</v>
      </c>
      <c r="G4" s="653">
        <v>6</v>
      </c>
      <c r="H4" s="653">
        <v>7</v>
      </c>
      <c r="I4" s="653">
        <v>8</v>
      </c>
    </row>
    <row r="5" spans="2:15" ht="23.25" customHeight="1">
      <c r="B5" s="1067" t="s">
        <v>228</v>
      </c>
      <c r="C5" s="1067" t="s">
        <v>467</v>
      </c>
      <c r="D5" s="1072">
        <f>E7+E8+E9+E10+E11+E13+E14</f>
        <v>9978125000</v>
      </c>
      <c r="E5" s="1071"/>
      <c r="F5" s="1072">
        <f>F7+F8+F9+F10+F11+F13+F14</f>
        <v>8817409443</v>
      </c>
      <c r="G5" s="1065">
        <f>F5/D5*100</f>
        <v>88.367398113373014</v>
      </c>
      <c r="H5" s="658"/>
      <c r="I5" s="1067"/>
      <c r="N5" s="161">
        <f>SUM(N6:N9)</f>
        <v>12644477643</v>
      </c>
    </row>
    <row r="6" spans="2:15" ht="63.75" customHeight="1" thickBot="1">
      <c r="B6" s="1068"/>
      <c r="C6" s="1068"/>
      <c r="D6" s="1077"/>
      <c r="E6" s="1078"/>
      <c r="F6" s="1077"/>
      <c r="G6" s="1066"/>
      <c r="H6" s="659"/>
      <c r="I6" s="1068"/>
      <c r="N6" s="161">
        <f>F5</f>
        <v>8817409443</v>
      </c>
    </row>
    <row r="7" spans="2:15" ht="90.75" customHeight="1" thickBot="1">
      <c r="B7" s="660"/>
      <c r="C7" s="659" t="s">
        <v>468</v>
      </c>
      <c r="D7" s="659"/>
      <c r="E7" s="661">
        <v>849239000</v>
      </c>
      <c r="F7" s="661">
        <v>836347000</v>
      </c>
      <c r="G7" s="662">
        <f>F7/E7*100</f>
        <v>98.481935002985026</v>
      </c>
      <c r="H7" s="663" t="s">
        <v>469</v>
      </c>
      <c r="I7" s="659"/>
      <c r="N7" s="161">
        <f>F16</f>
        <v>2923535300</v>
      </c>
    </row>
    <row r="8" spans="2:15" ht="170.25" customHeight="1" thickBot="1">
      <c r="B8" s="660"/>
      <c r="C8" s="659" t="s">
        <v>470</v>
      </c>
      <c r="D8" s="659"/>
      <c r="E8" s="661">
        <v>3935844000</v>
      </c>
      <c r="F8" s="661">
        <v>3457125300</v>
      </c>
      <c r="G8" s="662">
        <f>F8/E8*100</f>
        <v>87.836949330308826</v>
      </c>
      <c r="H8" s="664" t="s">
        <v>471</v>
      </c>
      <c r="I8" s="659"/>
      <c r="N8" s="161">
        <f>F23</f>
        <v>195757100</v>
      </c>
    </row>
    <row r="9" spans="2:15" ht="249" customHeight="1" thickBot="1">
      <c r="B9" s="660"/>
      <c r="C9" s="659" t="s">
        <v>472</v>
      </c>
      <c r="D9" s="659"/>
      <c r="E9" s="665">
        <v>2396367000</v>
      </c>
      <c r="F9" s="661">
        <v>2079162743</v>
      </c>
      <c r="G9" s="662">
        <f t="shared" ref="G9:G14" si="0">F9/E9*100</f>
        <v>86.763118629158214</v>
      </c>
      <c r="H9" s="664" t="s">
        <v>473</v>
      </c>
      <c r="I9" s="659"/>
      <c r="N9" s="161">
        <f>F25</f>
        <v>707775800</v>
      </c>
    </row>
    <row r="10" spans="2:15" ht="120.75" customHeight="1" thickBot="1">
      <c r="B10" s="660"/>
      <c r="C10" s="659" t="s">
        <v>474</v>
      </c>
      <c r="D10" s="666"/>
      <c r="E10" s="667">
        <v>382075000</v>
      </c>
      <c r="F10" s="668">
        <v>332352600</v>
      </c>
      <c r="G10" s="662">
        <f>F10/E10*100</f>
        <v>86.986219982987635</v>
      </c>
      <c r="H10" s="664" t="s">
        <v>475</v>
      </c>
      <c r="I10" s="659"/>
    </row>
    <row r="11" spans="2:15" ht="80.25" customHeight="1" thickBot="1">
      <c r="B11" s="660"/>
      <c r="C11" s="659" t="s">
        <v>476</v>
      </c>
      <c r="D11" s="659"/>
      <c r="E11" s="665">
        <v>113100000</v>
      </c>
      <c r="F11" s="661">
        <v>113100000</v>
      </c>
      <c r="G11" s="662">
        <f>F11/E11*100</f>
        <v>100</v>
      </c>
      <c r="H11" s="664" t="s">
        <v>477</v>
      </c>
      <c r="I11" s="659"/>
    </row>
    <row r="12" spans="2:15" ht="15.75" hidden="1" customHeight="1" thickBot="1">
      <c r="B12" s="660"/>
      <c r="C12" s="669"/>
      <c r="D12" s="669"/>
      <c r="E12" s="670"/>
      <c r="F12" s="670"/>
      <c r="G12" s="671" t="e">
        <f t="shared" si="0"/>
        <v>#DIV/0!</v>
      </c>
      <c r="H12" s="669"/>
      <c r="I12" s="659"/>
    </row>
    <row r="13" spans="2:15" ht="184.5" customHeight="1" thickBot="1">
      <c r="B13" s="660"/>
      <c r="C13" s="672" t="s">
        <v>478</v>
      </c>
      <c r="D13" s="659"/>
      <c r="E13" s="673">
        <v>1086506000</v>
      </c>
      <c r="F13" s="673">
        <v>963304800</v>
      </c>
      <c r="G13" s="662">
        <f t="shared" si="0"/>
        <v>88.660789724124854</v>
      </c>
      <c r="H13" s="664" t="s">
        <v>479</v>
      </c>
      <c r="I13" s="659"/>
      <c r="N13" s="161">
        <f>D5</f>
        <v>9978125000</v>
      </c>
      <c r="O13" s="161">
        <f>F5</f>
        <v>8817409443</v>
      </c>
    </row>
    <row r="14" spans="2:15" ht="118.5" customHeight="1" thickBot="1">
      <c r="B14" s="660"/>
      <c r="C14" s="672" t="s">
        <v>480</v>
      </c>
      <c r="D14" s="659"/>
      <c r="E14" s="673">
        <v>1214994000</v>
      </c>
      <c r="F14" s="673">
        <v>1036017000</v>
      </c>
      <c r="G14" s="662">
        <f t="shared" si="0"/>
        <v>85.269309971901095</v>
      </c>
      <c r="H14" s="674" t="s">
        <v>481</v>
      </c>
      <c r="I14" s="659"/>
      <c r="N14" s="161" t="e">
        <f>#REF!-N13</f>
        <v>#REF!</v>
      </c>
      <c r="O14" s="161" t="e">
        <f>#REF!-O13</f>
        <v>#REF!</v>
      </c>
    </row>
    <row r="15" spans="2:15" ht="8.25" customHeight="1" thickBot="1">
      <c r="B15" s="660"/>
      <c r="C15" s="675"/>
      <c r="D15" s="675"/>
      <c r="E15" s="676"/>
      <c r="F15" s="676"/>
      <c r="G15" s="677"/>
      <c r="H15" s="678"/>
      <c r="I15" s="659"/>
    </row>
    <row r="16" spans="2:15" ht="29.25" customHeight="1">
      <c r="B16" s="1067">
        <v>2</v>
      </c>
      <c r="C16" s="1067" t="s">
        <v>482</v>
      </c>
      <c r="D16" s="1070">
        <f>E18+E19+E20+E21+E22</f>
        <v>3759768000</v>
      </c>
      <c r="E16" s="1071"/>
      <c r="F16" s="1072">
        <f>F18+F19+F20+F21+F22</f>
        <v>2923535300</v>
      </c>
      <c r="G16" s="1073">
        <f>F16/D16*100</f>
        <v>77.758396262748136</v>
      </c>
      <c r="H16" s="1075" t="s">
        <v>483</v>
      </c>
      <c r="I16" s="1067"/>
      <c r="O16" s="679"/>
    </row>
    <row r="17" spans="2:19" ht="44.25" customHeight="1" thickBot="1">
      <c r="B17" s="1069"/>
      <c r="C17" s="1069"/>
      <c r="D17" s="1069"/>
      <c r="E17" s="1069"/>
      <c r="F17" s="1069"/>
      <c r="G17" s="1074"/>
      <c r="H17" s="1076"/>
      <c r="I17" s="1069"/>
      <c r="N17" s="680"/>
    </row>
    <row r="18" spans="2:19" ht="63.75" customHeight="1" thickBot="1">
      <c r="B18" s="660"/>
      <c r="C18" s="672" t="s">
        <v>484</v>
      </c>
      <c r="D18" s="659"/>
      <c r="E18" s="661">
        <v>108814000</v>
      </c>
      <c r="F18" s="661">
        <v>107470150</v>
      </c>
      <c r="G18" s="662">
        <f t="shared" ref="G18:G22" si="1">F18/E18*100</f>
        <v>98.765002665098251</v>
      </c>
      <c r="H18" s="663" t="s">
        <v>485</v>
      </c>
      <c r="I18" s="659"/>
      <c r="M18" s="662">
        <f>F18/E18*100</f>
        <v>98.765002665098251</v>
      </c>
    </row>
    <row r="19" spans="2:19" ht="90.75" customHeight="1" thickBot="1">
      <c r="B19" s="660"/>
      <c r="C19" s="672" t="s">
        <v>486</v>
      </c>
      <c r="D19" s="681"/>
      <c r="E19" s="661">
        <v>579500000</v>
      </c>
      <c r="F19" s="661">
        <v>578628000</v>
      </c>
      <c r="G19" s="662">
        <f t="shared" si="1"/>
        <v>99.849525452976707</v>
      </c>
      <c r="H19" s="664" t="s">
        <v>487</v>
      </c>
      <c r="I19" s="659"/>
      <c r="M19" s="662">
        <f t="shared" ref="M19:M22" si="2">F19/E19*100</f>
        <v>99.849525452976707</v>
      </c>
      <c r="N19" s="682" t="s">
        <v>488</v>
      </c>
      <c r="O19" s="683"/>
      <c r="P19" s="661">
        <v>83884000</v>
      </c>
      <c r="Q19" s="661">
        <v>83883850</v>
      </c>
      <c r="R19" s="684">
        <f>Q19/P19*100</f>
        <v>99.999821181631773</v>
      </c>
      <c r="S19" s="680" t="s">
        <v>489</v>
      </c>
    </row>
    <row r="20" spans="2:19" ht="67.5" customHeight="1" thickBot="1">
      <c r="B20" s="660"/>
      <c r="C20" s="672" t="s">
        <v>488</v>
      </c>
      <c r="D20" s="681"/>
      <c r="E20" s="661">
        <v>83884000</v>
      </c>
      <c r="F20" s="661">
        <v>83883850</v>
      </c>
      <c r="G20" s="685">
        <f>F20/E20*100</f>
        <v>99.999821181631773</v>
      </c>
      <c r="H20" s="680" t="s">
        <v>489</v>
      </c>
      <c r="I20" s="659"/>
      <c r="M20" s="662"/>
      <c r="N20" s="686"/>
      <c r="O20" s="687"/>
      <c r="P20" s="688"/>
      <c r="Q20" s="688"/>
      <c r="R20" s="689"/>
      <c r="S20" s="690"/>
    </row>
    <row r="21" spans="2:19" ht="62.25" customHeight="1" thickBot="1">
      <c r="B21" s="660"/>
      <c r="C21" s="672" t="s">
        <v>490</v>
      </c>
      <c r="D21" s="659"/>
      <c r="E21" s="661">
        <v>2569402000</v>
      </c>
      <c r="F21" s="661">
        <v>1736345300</v>
      </c>
      <c r="G21" s="662">
        <f t="shared" si="1"/>
        <v>67.57779825811609</v>
      </c>
      <c r="H21" s="672" t="s">
        <v>491</v>
      </c>
      <c r="I21" s="659"/>
      <c r="M21" s="662">
        <f t="shared" si="2"/>
        <v>67.57779825811609</v>
      </c>
    </row>
    <row r="22" spans="2:19" ht="86.25" customHeight="1" thickBot="1">
      <c r="B22" s="660"/>
      <c r="C22" s="672" t="s">
        <v>492</v>
      </c>
      <c r="D22" s="665"/>
      <c r="E22" s="661">
        <v>418168000</v>
      </c>
      <c r="F22" s="661">
        <v>417208000</v>
      </c>
      <c r="G22" s="662">
        <f t="shared" si="1"/>
        <v>99.770427196724768</v>
      </c>
      <c r="H22" s="672" t="s">
        <v>493</v>
      </c>
      <c r="I22" s="659"/>
      <c r="M22" s="662">
        <f t="shared" si="2"/>
        <v>99.770427196724768</v>
      </c>
    </row>
    <row r="23" spans="2:19" ht="48.75" customHeight="1" thickBot="1">
      <c r="B23" s="660">
        <v>3</v>
      </c>
      <c r="C23" s="691" t="s">
        <v>494</v>
      </c>
      <c r="D23" s="692">
        <f>E24</f>
        <v>200298000</v>
      </c>
      <c r="E23" s="692"/>
      <c r="F23" s="693">
        <f>F24</f>
        <v>195757100</v>
      </c>
      <c r="G23" s="694">
        <f>G24</f>
        <v>97.732927937373319</v>
      </c>
      <c r="H23" s="695" t="s">
        <v>495</v>
      </c>
      <c r="I23" s="696"/>
      <c r="M23" s="186">
        <f>SUM(M18:M22)</f>
        <v>365.9627535729158</v>
      </c>
      <c r="N23" s="161">
        <v>5</v>
      </c>
      <c r="O23" s="161">
        <f>M23/N23</f>
        <v>73.192550714583163</v>
      </c>
    </row>
    <row r="24" spans="2:19" ht="48.75" customHeight="1" thickBot="1">
      <c r="B24" s="697"/>
      <c r="C24" s="698" t="s">
        <v>496</v>
      </c>
      <c r="D24" s="699"/>
      <c r="E24" s="700">
        <v>200298000</v>
      </c>
      <c r="F24" s="701">
        <v>195757100</v>
      </c>
      <c r="G24" s="702">
        <f>F24/E24*100</f>
        <v>97.732927937373319</v>
      </c>
      <c r="H24" s="703" t="s">
        <v>497</v>
      </c>
      <c r="I24" s="704"/>
    </row>
    <row r="25" spans="2:19" ht="38.25" customHeight="1" thickBot="1">
      <c r="B25" s="660">
        <v>4</v>
      </c>
      <c r="C25" s="705" t="s">
        <v>498</v>
      </c>
      <c r="D25" s="706">
        <f>E26+E27+E28</f>
        <v>1029167000</v>
      </c>
      <c r="E25" s="707"/>
      <c r="F25" s="707">
        <f>F26+F27+F28</f>
        <v>707775800</v>
      </c>
      <c r="G25" s="694">
        <f>F25/D25*100</f>
        <v>68.771715377582069</v>
      </c>
      <c r="H25" s="708"/>
      <c r="I25" s="658"/>
    </row>
    <row r="26" spans="2:19" ht="42.75" customHeight="1" thickBot="1">
      <c r="B26" s="660"/>
      <c r="C26" s="709" t="s">
        <v>499</v>
      </c>
      <c r="D26" s="710"/>
      <c r="E26" s="711">
        <v>96616000</v>
      </c>
      <c r="F26" s="711">
        <v>96608000</v>
      </c>
      <c r="G26" s="712">
        <f>F26/E26*100</f>
        <v>99.991719797963071</v>
      </c>
      <c r="H26" s="709" t="s">
        <v>500</v>
      </c>
      <c r="I26" s="713"/>
    </row>
    <row r="27" spans="2:19" ht="29.25" customHeight="1" thickBot="1">
      <c r="B27" s="697"/>
      <c r="C27" s="714" t="s">
        <v>501</v>
      </c>
      <c r="D27" s="715"/>
      <c r="E27" s="716">
        <v>515709000</v>
      </c>
      <c r="F27" s="716">
        <v>377080900</v>
      </c>
      <c r="G27" s="712">
        <f>F27/E27*100</f>
        <v>73.118929473792392</v>
      </c>
      <c r="H27" s="703" t="s">
        <v>502</v>
      </c>
      <c r="I27" s="717"/>
    </row>
    <row r="28" spans="2:19" ht="32.25" customHeight="1" thickBot="1">
      <c r="B28" s="697"/>
      <c r="C28" s="714" t="s">
        <v>503</v>
      </c>
      <c r="D28" s="715"/>
      <c r="E28" s="716">
        <v>416842000</v>
      </c>
      <c r="F28" s="718">
        <v>234086900</v>
      </c>
      <c r="G28" s="719">
        <f>F28/E28*100</f>
        <v>56.157225039703299</v>
      </c>
      <c r="H28" s="703" t="s">
        <v>504</v>
      </c>
      <c r="I28" s="717"/>
    </row>
    <row r="29" spans="2:19" ht="35.25" customHeight="1" thickBot="1">
      <c r="B29" s="697">
        <v>5</v>
      </c>
      <c r="C29" s="720" t="s">
        <v>134</v>
      </c>
      <c r="D29" s="721">
        <f>E30+E31+E32</f>
        <v>1292868750</v>
      </c>
      <c r="E29" s="722"/>
      <c r="F29" s="722">
        <f>SUM(F30:F32)</f>
        <v>1292868750</v>
      </c>
      <c r="G29" s="723">
        <f>F29/D29*100</f>
        <v>100</v>
      </c>
      <c r="H29" s="720"/>
      <c r="I29" s="720"/>
    </row>
    <row r="30" spans="2:19" ht="191.25" customHeight="1" thickBot="1">
      <c r="B30" s="697"/>
      <c r="C30" s="720" t="s">
        <v>505</v>
      </c>
      <c r="D30" s="724"/>
      <c r="E30" s="722">
        <v>450236500</v>
      </c>
      <c r="F30" s="722">
        <v>450236500</v>
      </c>
      <c r="G30" s="723">
        <f>F30/E30*100</f>
        <v>100</v>
      </c>
      <c r="H30" s="725" t="s">
        <v>479</v>
      </c>
      <c r="I30" s="725"/>
    </row>
    <row r="31" spans="2:19" ht="134.25" customHeight="1" thickBot="1">
      <c r="B31" s="697"/>
      <c r="C31" s="720" t="s">
        <v>506</v>
      </c>
      <c r="D31" s="724"/>
      <c r="E31" s="722">
        <v>616420900</v>
      </c>
      <c r="F31" s="722">
        <v>616420900</v>
      </c>
      <c r="G31" s="723">
        <f t="shared" ref="G31:G32" si="3">F31/E31*100</f>
        <v>100</v>
      </c>
      <c r="H31" s="725" t="s">
        <v>481</v>
      </c>
      <c r="I31" s="726"/>
    </row>
    <row r="32" spans="2:19" ht="74.25" customHeight="1" thickBot="1">
      <c r="B32" s="697"/>
      <c r="C32" s="720" t="s">
        <v>507</v>
      </c>
      <c r="D32" s="724"/>
      <c r="E32" s="722">
        <v>226211350</v>
      </c>
      <c r="F32" s="722">
        <v>226211350</v>
      </c>
      <c r="G32" s="723">
        <f t="shared" si="3"/>
        <v>100</v>
      </c>
      <c r="H32" s="720" t="s">
        <v>508</v>
      </c>
      <c r="I32" s="726"/>
    </row>
    <row r="33" spans="2:15" ht="15.75" thickBot="1">
      <c r="B33" s="660"/>
      <c r="C33" s="672" t="s">
        <v>97</v>
      </c>
      <c r="D33" s="727">
        <f>SUM(D5:D32)</f>
        <v>16260226750</v>
      </c>
      <c r="E33" s="727">
        <f>SUM(E7:E32)</f>
        <v>16260226750</v>
      </c>
      <c r="F33" s="727">
        <f>F25+F23+F16+F5+F29</f>
        <v>13937346393</v>
      </c>
      <c r="G33" s="728">
        <f>F33/D33*100</f>
        <v>85.714342163155877</v>
      </c>
      <c r="H33" s="659"/>
      <c r="I33" s="659"/>
      <c r="O33" s="161">
        <f>F30</f>
        <v>450236500</v>
      </c>
    </row>
    <row r="34" spans="2:15" ht="15.75" thickBot="1">
      <c r="B34" s="660"/>
      <c r="C34" s="659"/>
      <c r="D34" s="672"/>
      <c r="E34" s="665"/>
      <c r="F34" s="661"/>
      <c r="G34" s="659"/>
      <c r="H34" s="659"/>
      <c r="I34" s="659"/>
      <c r="N34" s="161">
        <v>1292868750</v>
      </c>
      <c r="O34" s="161">
        <v>606129500</v>
      </c>
    </row>
    <row r="35" spans="2:15">
      <c r="N35" s="161">
        <f>D29</f>
        <v>1292868750</v>
      </c>
      <c r="O35" s="161">
        <f>O33-O34</f>
        <v>-155893000</v>
      </c>
    </row>
    <row r="36" spans="2:15">
      <c r="N36" s="161">
        <f>N34-N35</f>
        <v>0</v>
      </c>
    </row>
    <row r="40" spans="2:15">
      <c r="E40"/>
      <c r="F40"/>
      <c r="N40" s="161">
        <f>D33-E33</f>
        <v>0</v>
      </c>
      <c r="O40"/>
    </row>
  </sheetData>
  <mergeCells count="20">
    <mergeCell ref="G5:G6"/>
    <mergeCell ref="I5:I6"/>
    <mergeCell ref="B16:B17"/>
    <mergeCell ref="C16:C17"/>
    <mergeCell ref="D16:D17"/>
    <mergeCell ref="E16:E17"/>
    <mergeCell ref="F16:F17"/>
    <mergeCell ref="G16:G17"/>
    <mergeCell ref="H16:H17"/>
    <mergeCell ref="I16:I17"/>
    <mergeCell ref="B5:B6"/>
    <mergeCell ref="C5:C6"/>
    <mergeCell ref="D5:D6"/>
    <mergeCell ref="E5:E6"/>
    <mergeCell ref="F5:F6"/>
    <mergeCell ref="B2:B3"/>
    <mergeCell ref="C2:C3"/>
    <mergeCell ref="F2:G2"/>
    <mergeCell ref="H2:H3"/>
    <mergeCell ref="I2:I3"/>
  </mergeCells>
  <pageMargins left="1.1811023622047245" right="0.47" top="0.98425196850393704" bottom="1.3779527559055118" header="0.31496062992125984" footer="0.31496062992125984"/>
  <pageSetup paperSize="9" scale="70" orientation="portrait" horizontalDpi="0" verticalDpi="0" r:id="rId1"/>
</worksheet>
</file>

<file path=xl/worksheets/sheet15.xml><?xml version="1.0" encoding="utf-8"?>
<worksheet xmlns="http://schemas.openxmlformats.org/spreadsheetml/2006/main" xmlns:r="http://schemas.openxmlformats.org/officeDocument/2006/relationships">
  <dimension ref="B1:Y60"/>
  <sheetViews>
    <sheetView topLeftCell="A7" workbookViewId="0">
      <selection activeCell="G43" sqref="G43"/>
    </sheetView>
  </sheetViews>
  <sheetFormatPr defaultColWidth="13" defaultRowHeight="12.75"/>
  <cols>
    <col min="1" max="1" width="3.28515625" style="493" customWidth="1"/>
    <col min="2" max="2" width="6" style="493" customWidth="1"/>
    <col min="3" max="3" width="19.28515625" style="493" customWidth="1"/>
    <col min="4" max="4" width="36.42578125" style="493" customWidth="1"/>
    <col min="5" max="5" width="11.42578125" style="493" customWidth="1"/>
    <col min="6" max="6" width="13.140625" style="493" customWidth="1"/>
    <col min="7" max="7" width="11.5703125" style="493" customWidth="1"/>
    <col min="8" max="8" width="53" style="494" customWidth="1"/>
    <col min="9" max="11" width="16.85546875" style="740" customWidth="1"/>
    <col min="12" max="12" width="5.85546875" style="740" customWidth="1"/>
    <col min="13" max="13" width="17.28515625" style="494" customWidth="1"/>
    <col min="14" max="14" width="17.7109375" style="493" bestFit="1" customWidth="1"/>
    <col min="15" max="22" width="13" style="493"/>
    <col min="23" max="23" width="16.7109375" style="493" customWidth="1"/>
    <col min="24" max="16384" width="13" style="493"/>
  </cols>
  <sheetData>
    <row r="1" spans="2:25" ht="18">
      <c r="D1" s="773" t="s">
        <v>509</v>
      </c>
      <c r="E1" s="773"/>
      <c r="M1" s="729"/>
      <c r="N1" s="729"/>
    </row>
    <row r="2" spans="2:25" ht="18">
      <c r="C2" s="773" t="s">
        <v>212</v>
      </c>
      <c r="D2" s="773"/>
      <c r="M2" s="729"/>
      <c r="N2" s="729"/>
    </row>
    <row r="3" spans="2:25" ht="13.5" thickBot="1">
      <c r="M3" s="729"/>
      <c r="N3" s="729"/>
    </row>
    <row r="4" spans="2:25" ht="18.75" customHeight="1" thickBot="1">
      <c r="B4" s="1022" t="s">
        <v>47</v>
      </c>
      <c r="C4" s="1022" t="s">
        <v>246</v>
      </c>
      <c r="D4" s="1022" t="s">
        <v>247</v>
      </c>
      <c r="E4" s="1022" t="s">
        <v>248</v>
      </c>
      <c r="F4" s="1024" t="s">
        <v>96</v>
      </c>
      <c r="G4" s="1026" t="s">
        <v>287</v>
      </c>
      <c r="H4" s="1079" t="s">
        <v>288</v>
      </c>
      <c r="I4" s="1089" t="s">
        <v>95</v>
      </c>
      <c r="J4" s="1089"/>
      <c r="K4" s="730"/>
      <c r="L4" s="741"/>
      <c r="M4" s="1081" t="s">
        <v>95</v>
      </c>
      <c r="N4" s="1082"/>
      <c r="O4" s="647"/>
      <c r="P4" s="647"/>
      <c r="Q4" s="550">
        <v>2.83</v>
      </c>
      <c r="R4" s="554">
        <v>0.86</v>
      </c>
      <c r="S4" s="493">
        <f>Q4-R4</f>
        <v>1.9700000000000002</v>
      </c>
      <c r="T4" s="550">
        <v>0.28000000000000003</v>
      </c>
      <c r="U4" s="554">
        <v>0.53</v>
      </c>
      <c r="V4" s="493">
        <f>T4-U4</f>
        <v>-0.25</v>
      </c>
    </row>
    <row r="5" spans="2:25" ht="21" customHeight="1" thickBot="1">
      <c r="B5" s="1023"/>
      <c r="C5" s="1023"/>
      <c r="D5" s="1023"/>
      <c r="E5" s="1023"/>
      <c r="F5" s="1025"/>
      <c r="G5" s="1027"/>
      <c r="H5" s="1080"/>
      <c r="I5" s="768" t="s">
        <v>95</v>
      </c>
      <c r="J5" s="768" t="s">
        <v>96</v>
      </c>
      <c r="K5" s="730"/>
      <c r="L5" s="741"/>
      <c r="M5" s="730" t="s">
        <v>95</v>
      </c>
      <c r="N5" s="730" t="s">
        <v>96</v>
      </c>
      <c r="O5" s="647"/>
      <c r="P5" s="647"/>
      <c r="Q5" s="550"/>
      <c r="R5" s="554"/>
      <c r="T5" s="550"/>
      <c r="U5" s="554"/>
    </row>
    <row r="6" spans="2:25">
      <c r="B6" s="772">
        <v>1</v>
      </c>
      <c r="C6" s="576">
        <v>2</v>
      </c>
      <c r="D6" s="576">
        <v>3</v>
      </c>
      <c r="E6" s="576">
        <v>4</v>
      </c>
      <c r="F6" s="517">
        <v>5</v>
      </c>
      <c r="G6" s="577">
        <v>6</v>
      </c>
      <c r="H6" s="769">
        <v>7</v>
      </c>
      <c r="I6" s="771">
        <v>8</v>
      </c>
      <c r="J6" s="770">
        <v>9</v>
      </c>
      <c r="K6" s="742"/>
      <c r="L6" s="742"/>
      <c r="M6" s="731">
        <v>8</v>
      </c>
      <c r="N6" s="729">
        <v>9</v>
      </c>
      <c r="Q6" s="554">
        <f>R4</f>
        <v>0.86</v>
      </c>
      <c r="R6" s="493">
        <f>S4</f>
        <v>1.9700000000000002</v>
      </c>
      <c r="S6" s="493">
        <f>Q6-R6</f>
        <v>-1.1100000000000003</v>
      </c>
      <c r="T6" s="554">
        <f>U4</f>
        <v>0.53</v>
      </c>
      <c r="U6" s="493">
        <f>V4</f>
        <v>-0.25</v>
      </c>
      <c r="V6" s="493">
        <f>T6-U6</f>
        <v>0.78</v>
      </c>
    </row>
    <row r="7" spans="2:25" ht="19.5" customHeight="1">
      <c r="B7" s="1083">
        <v>1</v>
      </c>
      <c r="C7" s="1085" t="s">
        <v>114</v>
      </c>
      <c r="D7" s="578" t="s">
        <v>43</v>
      </c>
      <c r="E7" s="579">
        <v>0.38190000000000002</v>
      </c>
      <c r="F7" s="579">
        <v>0.47310000000000002</v>
      </c>
      <c r="G7" s="580">
        <f>F7/E7</f>
        <v>1.2388059701492538</v>
      </c>
      <c r="H7" s="747" t="s">
        <v>94</v>
      </c>
      <c r="I7" s="752">
        <f>1936672000+3759768000</f>
        <v>5696440000</v>
      </c>
      <c r="J7" s="752">
        <f>1849367250+2923535300</f>
        <v>4772902550</v>
      </c>
      <c r="K7" s="743"/>
      <c r="L7" s="743"/>
      <c r="M7" s="732">
        <f>'REALISASI APBD 2015'!E34</f>
        <v>1936672000</v>
      </c>
      <c r="N7" s="733">
        <f>'REALISASI APBD 2015'!G34</f>
        <v>1849367250</v>
      </c>
      <c r="O7" s="509"/>
      <c r="P7" s="509"/>
      <c r="Q7" s="493">
        <f>S6</f>
        <v>-1.1100000000000003</v>
      </c>
      <c r="R7" s="554">
        <f>Q6</f>
        <v>0.86</v>
      </c>
      <c r="S7" s="553">
        <f>Q7/R7*100</f>
        <v>-129.06976744186051</v>
      </c>
      <c r="T7" s="493">
        <f>V6</f>
        <v>0.78</v>
      </c>
      <c r="U7" s="554">
        <f>T6</f>
        <v>0.53</v>
      </c>
      <c r="V7" s="553">
        <f>T7/U7*100</f>
        <v>147.16981132075472</v>
      </c>
    </row>
    <row r="8" spans="2:25" ht="21.75" customHeight="1">
      <c r="B8" s="1084"/>
      <c r="C8" s="1085"/>
      <c r="D8" s="578"/>
      <c r="E8" s="579"/>
      <c r="F8" s="582"/>
      <c r="G8" s="583"/>
      <c r="H8" s="748" t="s">
        <v>217</v>
      </c>
      <c r="I8" s="753"/>
      <c r="J8" s="753"/>
      <c r="K8" s="744"/>
      <c r="L8" s="744"/>
      <c r="M8" s="734"/>
      <c r="N8" s="735"/>
      <c r="O8" s="569"/>
      <c r="P8" s="569"/>
    </row>
    <row r="9" spans="2:25" ht="20.25" customHeight="1">
      <c r="B9" s="1084"/>
      <c r="C9" s="1086"/>
      <c r="D9" s="585"/>
      <c r="E9" s="586"/>
      <c r="F9" s="587"/>
      <c r="G9" s="588"/>
      <c r="H9" s="749" t="s">
        <v>218</v>
      </c>
      <c r="I9" s="751"/>
      <c r="J9" s="751"/>
      <c r="K9" s="742"/>
      <c r="L9" s="742"/>
      <c r="M9" s="573"/>
      <c r="N9" s="735"/>
      <c r="O9" s="569"/>
      <c r="P9" s="569"/>
      <c r="Q9" s="493">
        <v>2</v>
      </c>
      <c r="R9" s="554">
        <f>R4</f>
        <v>0.86</v>
      </c>
      <c r="S9" s="493">
        <f>Q9*R9</f>
        <v>1.72</v>
      </c>
      <c r="T9" s="493">
        <v>2</v>
      </c>
      <c r="U9" s="554">
        <f>U4</f>
        <v>0.53</v>
      </c>
      <c r="V9" s="493">
        <f>T9*U9</f>
        <v>1.06</v>
      </c>
    </row>
    <row r="10" spans="2:25" ht="21.75" customHeight="1">
      <c r="B10" s="578"/>
      <c r="C10" s="1088" t="s">
        <v>425</v>
      </c>
      <c r="D10" s="1088"/>
      <c r="E10" s="578"/>
      <c r="F10" s="589"/>
      <c r="G10" s="603">
        <f>SUM(G7:G9)</f>
        <v>1.2388059701492538</v>
      </c>
      <c r="H10" s="750"/>
      <c r="I10" s="754"/>
      <c r="J10" s="754"/>
      <c r="K10" s="745"/>
      <c r="L10" s="745"/>
      <c r="M10" s="573"/>
      <c r="N10" s="735"/>
      <c r="O10" s="569"/>
      <c r="P10" s="569"/>
      <c r="Q10" s="493">
        <f>S9</f>
        <v>1.72</v>
      </c>
      <c r="R10" s="550">
        <f>Q4</f>
        <v>2.83</v>
      </c>
      <c r="S10" s="493">
        <f>Q10-R10</f>
        <v>-1.1100000000000001</v>
      </c>
      <c r="T10" s="493">
        <f>V9</f>
        <v>1.06</v>
      </c>
      <c r="U10" s="493">
        <f>T4</f>
        <v>0.28000000000000003</v>
      </c>
      <c r="V10" s="493">
        <f>T10-U10</f>
        <v>0.78</v>
      </c>
    </row>
    <row r="11" spans="2:25" ht="18" customHeight="1">
      <c r="B11" s="1087">
        <v>2</v>
      </c>
      <c r="C11" s="1088" t="s">
        <v>249</v>
      </c>
      <c r="D11" s="578" t="s">
        <v>250</v>
      </c>
      <c r="E11" s="591">
        <v>1.1624000000000001</v>
      </c>
      <c r="F11" s="591">
        <v>1.1387</v>
      </c>
      <c r="G11" s="580">
        <f>F11/E11</f>
        <v>0.97961114934618032</v>
      </c>
      <c r="H11" s="581" t="s">
        <v>75</v>
      </c>
      <c r="I11" s="752">
        <f>11154340000+849239000+3935844000+2396367000+382075000+113100000</f>
        <v>18830965000</v>
      </c>
      <c r="J11" s="752">
        <f>9763754981+836347000+3457125300+2079162743+332352600+113100000</f>
        <v>16581842624</v>
      </c>
      <c r="K11" s="743"/>
      <c r="L11" s="743"/>
      <c r="M11" s="736">
        <f>'REALISASI APBD 2015'!E38</f>
        <v>11154340000</v>
      </c>
      <c r="N11" s="735">
        <f>'REALISASI APBD 2015'!G38</f>
        <v>9763754981</v>
      </c>
      <c r="O11" s="569"/>
      <c r="P11" s="569"/>
      <c r="Q11" s="493">
        <f>S10</f>
        <v>-1.1100000000000001</v>
      </c>
      <c r="R11" s="554">
        <f>R9</f>
        <v>0.86</v>
      </c>
      <c r="S11" s="553">
        <f>Q11/R11*100</f>
        <v>-129.06976744186048</v>
      </c>
      <c r="T11" s="493">
        <f>V10</f>
        <v>0.78</v>
      </c>
      <c r="U11" s="554">
        <f>U9</f>
        <v>0.53</v>
      </c>
      <c r="V11" s="553">
        <f>T11/U11*100</f>
        <v>147.16981132075472</v>
      </c>
    </row>
    <row r="12" spans="2:25" ht="17.25" customHeight="1" thickBot="1">
      <c r="B12" s="1087"/>
      <c r="C12" s="1088"/>
      <c r="D12" s="578" t="s">
        <v>251</v>
      </c>
      <c r="E12" s="579">
        <v>0.96230000000000004</v>
      </c>
      <c r="F12" s="579">
        <v>0.96830000000000005</v>
      </c>
      <c r="G12" s="580">
        <f>F12/E12</f>
        <v>1.0062350618310298</v>
      </c>
      <c r="H12" s="584" t="s">
        <v>219</v>
      </c>
      <c r="I12" s="751"/>
      <c r="J12" s="751"/>
      <c r="K12" s="742"/>
      <c r="L12" s="742"/>
      <c r="M12" s="573"/>
      <c r="N12" s="735"/>
      <c r="O12" s="569"/>
      <c r="P12" s="569"/>
      <c r="Q12" s="493" t="s">
        <v>424</v>
      </c>
      <c r="R12" s="493" t="s">
        <v>423</v>
      </c>
      <c r="V12" s="552" t="s">
        <v>419</v>
      </c>
      <c r="X12" s="493" t="s">
        <v>422</v>
      </c>
      <c r="Y12" s="493" t="s">
        <v>421</v>
      </c>
    </row>
    <row r="13" spans="2:25" ht="18" customHeight="1">
      <c r="B13" s="1087"/>
      <c r="C13" s="1088"/>
      <c r="D13" s="578" t="s">
        <v>123</v>
      </c>
      <c r="E13" s="579">
        <v>3.5999999999999999E-3</v>
      </c>
      <c r="F13" s="579">
        <v>2.5000000000000001E-3</v>
      </c>
      <c r="G13" s="592">
        <v>1.3056000000000001</v>
      </c>
      <c r="H13" s="590"/>
      <c r="I13" s="754"/>
      <c r="J13" s="754"/>
      <c r="K13" s="745"/>
      <c r="L13" s="745"/>
      <c r="M13" s="573"/>
      <c r="N13" s="735"/>
      <c r="O13" s="569"/>
      <c r="P13" s="569"/>
      <c r="Q13" s="550">
        <v>0.25</v>
      </c>
      <c r="R13" s="554">
        <v>0.36</v>
      </c>
      <c r="S13" s="493">
        <f>Q13-R13</f>
        <v>-0.10999999999999999</v>
      </c>
      <c r="V13" s="493" t="s">
        <v>420</v>
      </c>
    </row>
    <row r="14" spans="2:25" ht="19.5" customHeight="1">
      <c r="B14" s="1087"/>
      <c r="C14" s="1088"/>
      <c r="D14" s="578" t="s">
        <v>416</v>
      </c>
      <c r="E14" s="579">
        <v>0.98480000000000001</v>
      </c>
      <c r="F14" s="579">
        <v>0.87170000000000003</v>
      </c>
      <c r="G14" s="580">
        <f>F14/E14</f>
        <v>0.88515434606011378</v>
      </c>
      <c r="H14" s="584"/>
      <c r="I14" s="751"/>
      <c r="J14" s="751"/>
      <c r="K14" s="742"/>
      <c r="L14" s="742"/>
      <c r="M14" s="573"/>
      <c r="N14" s="735"/>
      <c r="O14" s="569"/>
      <c r="P14" s="569"/>
      <c r="Q14" s="554">
        <f>R13</f>
        <v>0.36</v>
      </c>
      <c r="R14" s="493">
        <f>S13</f>
        <v>-0.10999999999999999</v>
      </c>
      <c r="S14" s="493">
        <f>Q14-R14</f>
        <v>0.47</v>
      </c>
    </row>
    <row r="15" spans="2:25" ht="17.25" customHeight="1">
      <c r="B15" s="1087"/>
      <c r="C15" s="1088"/>
      <c r="D15" s="578" t="s">
        <v>252</v>
      </c>
      <c r="E15" s="593">
        <v>1</v>
      </c>
      <c r="F15" s="593">
        <v>1</v>
      </c>
      <c r="G15" s="580">
        <f>F15/E15</f>
        <v>1</v>
      </c>
      <c r="H15" s="584"/>
      <c r="I15" s="751"/>
      <c r="J15" s="751"/>
      <c r="K15" s="742"/>
      <c r="L15" s="742"/>
      <c r="M15" s="573"/>
      <c r="N15" s="735"/>
      <c r="O15" s="569"/>
      <c r="P15" s="569"/>
      <c r="Q15" s="493">
        <f>S14</f>
        <v>0.47</v>
      </c>
      <c r="R15" s="554">
        <f>Q14</f>
        <v>0.36</v>
      </c>
      <c r="S15" s="553">
        <f>Q15/R15*100</f>
        <v>130.55555555555557</v>
      </c>
      <c r="T15" s="550">
        <v>0.14000000000000001</v>
      </c>
      <c r="U15" s="554">
        <v>0.62</v>
      </c>
      <c r="V15" s="493">
        <f>T15-U15</f>
        <v>-0.48</v>
      </c>
    </row>
    <row r="16" spans="2:25" ht="21" customHeight="1">
      <c r="B16" s="1087"/>
      <c r="C16" s="1088"/>
      <c r="D16" s="578" t="s">
        <v>126</v>
      </c>
      <c r="E16" s="579">
        <v>5.8700000000000002E-2</v>
      </c>
      <c r="F16" s="579">
        <v>8.5000000000000006E-3</v>
      </c>
      <c r="G16" s="592">
        <v>1.8552</v>
      </c>
      <c r="H16" s="584"/>
      <c r="I16" s="751"/>
      <c r="J16" s="751"/>
      <c r="K16" s="742"/>
      <c r="L16" s="742"/>
      <c r="M16" s="573"/>
      <c r="N16" s="735"/>
      <c r="O16" s="569"/>
      <c r="P16" s="569"/>
      <c r="T16" s="554">
        <f>U15</f>
        <v>0.62</v>
      </c>
      <c r="U16" s="493">
        <f>V15</f>
        <v>-0.48</v>
      </c>
      <c r="V16" s="493">
        <f>T16-U16</f>
        <v>1.1000000000000001</v>
      </c>
    </row>
    <row r="17" spans="2:23" ht="18.75" customHeight="1">
      <c r="B17" s="1087"/>
      <c r="C17" s="1088"/>
      <c r="D17" s="578" t="s">
        <v>253</v>
      </c>
      <c r="E17" s="579">
        <v>0.95740000000000003</v>
      </c>
      <c r="F17" s="579">
        <v>0.94669999999999999</v>
      </c>
      <c r="G17" s="580">
        <f>F17/E17</f>
        <v>0.98882389805723836</v>
      </c>
      <c r="H17" s="584" t="s">
        <v>220</v>
      </c>
      <c r="I17" s="751"/>
      <c r="J17" s="751"/>
      <c r="K17" s="742"/>
      <c r="L17" s="742"/>
      <c r="M17" s="573"/>
      <c r="N17" s="735"/>
      <c r="O17" s="569"/>
      <c r="P17" s="569"/>
      <c r="Q17" s="493">
        <v>2</v>
      </c>
      <c r="R17" s="554">
        <f>R13</f>
        <v>0.36</v>
      </c>
      <c r="S17" s="493">
        <f>Q17*R17</f>
        <v>0.72</v>
      </c>
      <c r="T17" s="493">
        <f>V16</f>
        <v>1.1000000000000001</v>
      </c>
      <c r="U17" s="554">
        <f>T16</f>
        <v>0.62</v>
      </c>
      <c r="V17" s="553">
        <f>T17/U17*100</f>
        <v>177.41935483870969</v>
      </c>
      <c r="W17" s="553"/>
    </row>
    <row r="18" spans="2:23" ht="20.25" customHeight="1">
      <c r="B18" s="1087"/>
      <c r="C18" s="1088"/>
      <c r="D18" s="578" t="s">
        <v>254</v>
      </c>
      <c r="E18" s="579">
        <v>0.76139999999999997</v>
      </c>
      <c r="F18" s="579">
        <v>0.68920000000000003</v>
      </c>
      <c r="G18" s="580">
        <f>F18/E18</f>
        <v>0.90517467822432374</v>
      </c>
      <c r="H18" s="584"/>
      <c r="I18" s="751"/>
      <c r="J18" s="751"/>
      <c r="K18" s="742"/>
      <c r="L18" s="742"/>
      <c r="M18" s="573"/>
      <c r="N18" s="735"/>
      <c r="O18" s="569"/>
      <c r="P18" s="569"/>
      <c r="Q18" s="493">
        <f>S17</f>
        <v>0.72</v>
      </c>
      <c r="R18" s="550">
        <f>Q13</f>
        <v>0.25</v>
      </c>
      <c r="S18" s="493">
        <f>Q18-R18</f>
        <v>0.47</v>
      </c>
    </row>
    <row r="19" spans="2:23" ht="16.5" customHeight="1">
      <c r="B19" s="1087"/>
      <c r="C19" s="1088"/>
      <c r="D19" s="578" t="s">
        <v>130</v>
      </c>
      <c r="E19" s="579">
        <v>5.3E-3</v>
      </c>
      <c r="F19" s="579">
        <v>2.8E-3</v>
      </c>
      <c r="G19" s="592">
        <v>1.4717</v>
      </c>
      <c r="H19" s="584"/>
      <c r="I19" s="751"/>
      <c r="J19" s="751"/>
      <c r="K19" s="742"/>
      <c r="L19" s="742"/>
      <c r="M19" s="573"/>
      <c r="N19" s="735"/>
      <c r="O19" s="569"/>
      <c r="P19" s="569"/>
      <c r="Q19" s="493">
        <f>S18</f>
        <v>0.47</v>
      </c>
      <c r="R19" s="554">
        <f>R17</f>
        <v>0.36</v>
      </c>
      <c r="S19" s="553">
        <f>Q19/R19*100</f>
        <v>130.55555555555557</v>
      </c>
      <c r="T19" s="493">
        <v>2</v>
      </c>
      <c r="U19" s="554">
        <f>U15</f>
        <v>0.62</v>
      </c>
      <c r="V19" s="493">
        <f>T19*U19</f>
        <v>1.24</v>
      </c>
    </row>
    <row r="20" spans="2:23" ht="19.5" customHeight="1">
      <c r="B20" s="1087"/>
      <c r="C20" s="1088"/>
      <c r="D20" s="578" t="s">
        <v>255</v>
      </c>
      <c r="E20" s="593">
        <v>1</v>
      </c>
      <c r="F20" s="579">
        <v>0.99970000000000003</v>
      </c>
      <c r="G20" s="580">
        <f>F20/E20</f>
        <v>0.99970000000000003</v>
      </c>
      <c r="H20" s="584"/>
      <c r="I20" s="751"/>
      <c r="J20" s="751"/>
      <c r="K20" s="742"/>
      <c r="L20" s="742"/>
      <c r="M20" s="573"/>
      <c r="N20" s="735"/>
      <c r="O20" s="569"/>
      <c r="P20" s="569"/>
      <c r="T20" s="493">
        <f>V19</f>
        <v>1.24</v>
      </c>
      <c r="U20" s="550">
        <f>T15</f>
        <v>0.14000000000000001</v>
      </c>
      <c r="V20" s="493">
        <f>T20-U20</f>
        <v>1.1000000000000001</v>
      </c>
      <c r="W20" s="553"/>
    </row>
    <row r="21" spans="2:23" ht="15" customHeight="1">
      <c r="B21" s="1087"/>
      <c r="C21" s="1088"/>
      <c r="D21" s="578" t="s">
        <v>256</v>
      </c>
      <c r="E21" s="579">
        <v>6.1999999999999998E-3</v>
      </c>
      <c r="F21" s="579">
        <v>1.4E-3</v>
      </c>
      <c r="G21" s="592">
        <v>1.7742</v>
      </c>
      <c r="H21" s="584"/>
      <c r="I21" s="751"/>
      <c r="J21" s="751"/>
      <c r="K21" s="742"/>
      <c r="L21" s="742"/>
      <c r="M21" s="573"/>
      <c r="N21" s="735"/>
      <c r="O21" s="569"/>
      <c r="P21" s="569"/>
      <c r="T21" s="493">
        <f>V20</f>
        <v>1.1000000000000001</v>
      </c>
      <c r="U21" s="554">
        <f>U19</f>
        <v>0.62</v>
      </c>
      <c r="V21" s="553">
        <f>T21/U21*100</f>
        <v>177.41935483870969</v>
      </c>
    </row>
    <row r="22" spans="2:23" ht="21" customHeight="1">
      <c r="B22" s="594"/>
      <c r="C22" s="1088" t="s">
        <v>425</v>
      </c>
      <c r="D22" s="1088"/>
      <c r="E22" s="590"/>
      <c r="F22" s="590"/>
      <c r="G22" s="602">
        <f>SUM(G11:G21)/11</f>
        <v>1.1973999212289899</v>
      </c>
      <c r="H22" s="584"/>
      <c r="I22" s="751"/>
      <c r="J22" s="751"/>
      <c r="K22" s="742"/>
      <c r="L22" s="742"/>
      <c r="M22" s="573"/>
      <c r="N22" s="735"/>
      <c r="O22" s="569"/>
      <c r="P22" s="569"/>
    </row>
    <row r="23" spans="2:23" ht="16.5" customHeight="1">
      <c r="B23" s="1092">
        <v>3</v>
      </c>
      <c r="C23" s="1088" t="s">
        <v>257</v>
      </c>
      <c r="D23" s="578" t="s">
        <v>133</v>
      </c>
      <c r="E23" s="579">
        <v>0.88080000000000003</v>
      </c>
      <c r="F23" s="579">
        <v>0.6946</v>
      </c>
      <c r="G23" s="580">
        <f>F23/E23</f>
        <v>0.78860127157129878</v>
      </c>
      <c r="H23" s="581" t="s">
        <v>410</v>
      </c>
      <c r="I23" s="752">
        <f>13095962000+1086506000+1214994000+1150635450</f>
        <v>16548097450</v>
      </c>
      <c r="J23" s="752">
        <f>11346653132+963304800+1036017000+1150635450</f>
        <v>14496610382</v>
      </c>
      <c r="K23" s="743"/>
      <c r="L23" s="743"/>
      <c r="M23" s="736">
        <f>'REALISASI APBD 2015'!E51</f>
        <v>13095962000</v>
      </c>
      <c r="N23" s="735">
        <f>'REALISASI APBD 2015'!G51</f>
        <v>11346653132</v>
      </c>
      <c r="O23" s="569"/>
      <c r="P23" s="569"/>
      <c r="Q23" s="550">
        <v>2.66</v>
      </c>
      <c r="R23" s="554">
        <v>3.25</v>
      </c>
      <c r="S23" s="493">
        <f>Q23-R23</f>
        <v>-0.58999999999999986</v>
      </c>
      <c r="W23" s="553"/>
    </row>
    <row r="24" spans="2:23" ht="15.75" customHeight="1">
      <c r="B24" s="1093"/>
      <c r="C24" s="1088"/>
      <c r="D24" s="578" t="s">
        <v>135</v>
      </c>
      <c r="E24" s="579">
        <v>0.64059999999999995</v>
      </c>
      <c r="F24" s="579">
        <v>0.35560000000000003</v>
      </c>
      <c r="G24" s="580">
        <f>F24/E24</f>
        <v>0.55510458944739316</v>
      </c>
      <c r="H24" s="1090" t="s">
        <v>411</v>
      </c>
      <c r="I24" s="755"/>
      <c r="J24" s="757"/>
      <c r="K24" s="746"/>
      <c r="L24" s="746"/>
      <c r="M24" s="573"/>
      <c r="N24" s="735"/>
      <c r="O24" s="569"/>
      <c r="P24" s="569"/>
      <c r="Q24" s="554">
        <f>R23</f>
        <v>3.25</v>
      </c>
      <c r="R24" s="493">
        <f>S23</f>
        <v>-0.58999999999999986</v>
      </c>
      <c r="S24" s="493">
        <f>Q24-R24</f>
        <v>3.84</v>
      </c>
    </row>
    <row r="25" spans="2:23" ht="17.25" customHeight="1">
      <c r="B25" s="1093"/>
      <c r="C25" s="1088"/>
      <c r="D25" s="578" t="s">
        <v>137</v>
      </c>
      <c r="E25" s="579">
        <v>8.6E-3</v>
      </c>
      <c r="F25" s="579">
        <v>2.8299999999999999E-2</v>
      </c>
      <c r="G25" s="592">
        <v>-1.2907</v>
      </c>
      <c r="H25" s="1090"/>
      <c r="I25" s="756"/>
      <c r="J25" s="758"/>
      <c r="K25" s="746"/>
      <c r="L25" s="746"/>
      <c r="M25" s="573"/>
      <c r="N25" s="735"/>
      <c r="O25" s="569"/>
      <c r="P25" s="569"/>
      <c r="Q25" s="493">
        <f>S24</f>
        <v>3.84</v>
      </c>
      <c r="R25" s="554">
        <f>Q24</f>
        <v>3.25</v>
      </c>
      <c r="S25" s="553">
        <f>Q25/R25*100</f>
        <v>118.15384615384615</v>
      </c>
      <c r="U25" s="550">
        <v>0.23</v>
      </c>
      <c r="V25" s="554">
        <v>0.68</v>
      </c>
      <c r="W25" s="493">
        <f>U25-V25</f>
        <v>-0.45000000000000007</v>
      </c>
    </row>
    <row r="26" spans="2:23" ht="17.25" customHeight="1">
      <c r="B26" s="1093"/>
      <c r="C26" s="1088"/>
      <c r="D26" s="578" t="s">
        <v>258</v>
      </c>
      <c r="E26" s="579">
        <v>0.98850000000000005</v>
      </c>
      <c r="F26" s="579">
        <v>0.99970000000000003</v>
      </c>
      <c r="G26" s="580">
        <f>F26/E26</f>
        <v>1.0113302984319676</v>
      </c>
      <c r="H26" s="1090"/>
      <c r="I26" s="756"/>
      <c r="J26" s="758"/>
      <c r="K26" s="746"/>
      <c r="L26" s="746"/>
      <c r="M26" s="573"/>
      <c r="N26" s="735"/>
      <c r="O26" s="569"/>
      <c r="P26" s="569"/>
      <c r="U26" s="554">
        <f>V25</f>
        <v>0.68</v>
      </c>
      <c r="V26" s="493">
        <f>W25</f>
        <v>-0.45000000000000007</v>
      </c>
      <c r="W26" s="493">
        <f>U26-V26</f>
        <v>1.1300000000000001</v>
      </c>
    </row>
    <row r="27" spans="2:23" ht="16.5" customHeight="1">
      <c r="B27" s="1093"/>
      <c r="C27" s="1088"/>
      <c r="D27" s="578" t="s">
        <v>139</v>
      </c>
      <c r="E27" s="579">
        <v>6.3E-3</v>
      </c>
      <c r="F27" s="579">
        <v>4.4999999999999997E-3</v>
      </c>
      <c r="G27" s="592">
        <v>1.2857000000000001</v>
      </c>
      <c r="H27" s="1090"/>
      <c r="I27" s="756"/>
      <c r="J27" s="758"/>
      <c r="K27" s="746"/>
      <c r="L27" s="746"/>
      <c r="M27" s="573"/>
      <c r="N27" s="735"/>
      <c r="O27" s="569"/>
      <c r="P27" s="569"/>
      <c r="Q27" s="493">
        <v>2</v>
      </c>
      <c r="R27" s="554">
        <f>R23</f>
        <v>3.25</v>
      </c>
      <c r="S27" s="493">
        <f>Q27*R27</f>
        <v>6.5</v>
      </c>
      <c r="U27" s="493">
        <f>W26</f>
        <v>1.1300000000000001</v>
      </c>
      <c r="V27" s="554">
        <f>U26</f>
        <v>0.68</v>
      </c>
      <c r="W27" s="553">
        <f>U27/V27*100</f>
        <v>166.1764705882353</v>
      </c>
    </row>
    <row r="28" spans="2:23" ht="18" customHeight="1">
      <c r="B28" s="1093"/>
      <c r="C28" s="1088"/>
      <c r="D28" s="578" t="s">
        <v>259</v>
      </c>
      <c r="E28" s="579">
        <v>0.99280000000000002</v>
      </c>
      <c r="F28" s="595">
        <v>0.99980000000000002</v>
      </c>
      <c r="G28" s="580">
        <f t="shared" ref="G28:G35" si="0">F28/E28</f>
        <v>1.007050765511684</v>
      </c>
      <c r="H28" s="584" t="s">
        <v>412</v>
      </c>
      <c r="I28" s="751"/>
      <c r="J28" s="751"/>
      <c r="K28" s="764"/>
      <c r="L28" s="760"/>
      <c r="M28" s="573"/>
      <c r="N28" s="735"/>
      <c r="O28" s="569"/>
      <c r="P28" s="569"/>
      <c r="Q28" s="493">
        <f>S27</f>
        <v>6.5</v>
      </c>
      <c r="R28" s="550">
        <f>Q23</f>
        <v>2.66</v>
      </c>
      <c r="S28" s="493">
        <f>Q28-R28</f>
        <v>3.84</v>
      </c>
    </row>
    <row r="29" spans="2:23" ht="19.5" customHeight="1">
      <c r="B29" s="1093"/>
      <c r="C29" s="1088"/>
      <c r="D29" s="578" t="s">
        <v>260</v>
      </c>
      <c r="E29" s="579">
        <v>6.7999999999999996E-3</v>
      </c>
      <c r="F29" s="579">
        <v>2.3E-3</v>
      </c>
      <c r="G29" s="592">
        <v>1.6617999999999999</v>
      </c>
      <c r="H29" s="584"/>
      <c r="I29" s="751"/>
      <c r="J29" s="751"/>
      <c r="K29" s="764"/>
      <c r="L29" s="760"/>
      <c r="M29" s="573"/>
      <c r="N29" s="735"/>
      <c r="O29" s="569"/>
      <c r="P29" s="569"/>
      <c r="Q29" s="493">
        <f>S28</f>
        <v>3.84</v>
      </c>
      <c r="R29" s="554">
        <f>R27</f>
        <v>3.25</v>
      </c>
      <c r="S29" s="553">
        <f>Q29/R29*100</f>
        <v>118.15384615384615</v>
      </c>
      <c r="U29" s="493">
        <v>2</v>
      </c>
      <c r="V29" s="554">
        <f>V25</f>
        <v>0.68</v>
      </c>
      <c r="W29" s="493">
        <f>U29*V29</f>
        <v>1.36</v>
      </c>
    </row>
    <row r="30" spans="2:23" ht="28.5" customHeight="1">
      <c r="B30" s="1094"/>
      <c r="C30" s="1088"/>
      <c r="D30" s="578" t="s">
        <v>261</v>
      </c>
      <c r="E30" s="596" t="s">
        <v>262</v>
      </c>
      <c r="F30" s="596" t="s">
        <v>262</v>
      </c>
      <c r="G30" s="580">
        <v>1</v>
      </c>
      <c r="H30" s="578" t="s">
        <v>221</v>
      </c>
      <c r="I30" s="753"/>
      <c r="J30" s="753"/>
      <c r="K30" s="765"/>
      <c r="L30" s="761"/>
      <c r="M30" s="732"/>
      <c r="N30" s="735"/>
      <c r="O30" s="569"/>
      <c r="P30" s="569"/>
      <c r="U30" s="493">
        <f>W29</f>
        <v>1.36</v>
      </c>
      <c r="V30" s="550">
        <f>U25</f>
        <v>0.23</v>
      </c>
      <c r="W30" s="493">
        <f>U30-V30</f>
        <v>1.1300000000000001</v>
      </c>
    </row>
    <row r="31" spans="2:23" ht="19.5" customHeight="1">
      <c r="B31" s="578"/>
      <c r="C31" s="1088" t="s">
        <v>425</v>
      </c>
      <c r="D31" s="1088"/>
      <c r="E31" s="596"/>
      <c r="F31" s="590"/>
      <c r="G31" s="604">
        <f>SUM(G23:G30)/8</f>
        <v>0.75236086562029292</v>
      </c>
      <c r="H31" s="584"/>
      <c r="I31" s="751"/>
      <c r="J31" s="751"/>
      <c r="K31" s="764"/>
      <c r="L31" s="760"/>
      <c r="M31" s="573"/>
      <c r="N31" s="735"/>
      <c r="O31" s="569"/>
      <c r="P31" s="569"/>
      <c r="U31" s="493">
        <f>W30</f>
        <v>1.1300000000000001</v>
      </c>
      <c r="V31" s="554">
        <f>V29</f>
        <v>0.68</v>
      </c>
      <c r="W31" s="553">
        <f>U31/V31*100</f>
        <v>166.1764705882353</v>
      </c>
    </row>
    <row r="32" spans="2:23" ht="15.75" customHeight="1">
      <c r="B32" s="1092">
        <v>4</v>
      </c>
      <c r="C32" s="1088" t="s">
        <v>263</v>
      </c>
      <c r="D32" s="578" t="s">
        <v>413</v>
      </c>
      <c r="E32" s="596" t="s">
        <v>269</v>
      </c>
      <c r="F32" s="583" t="s">
        <v>418</v>
      </c>
      <c r="G32" s="580">
        <v>0.89880000000000004</v>
      </c>
      <c r="H32" s="581" t="s">
        <v>77</v>
      </c>
      <c r="I32" s="752">
        <f>3419932000+3759768000</f>
        <v>7179700000</v>
      </c>
      <c r="J32" s="752">
        <f>3349048229+2923535300</f>
        <v>6272583529</v>
      </c>
      <c r="K32" s="766"/>
      <c r="L32" s="762"/>
      <c r="M32" s="736">
        <f>'REALISASI APBD 2015'!E42</f>
        <v>3419932000</v>
      </c>
      <c r="N32" s="735">
        <f>'REALISASI APBD 2015'!G42</f>
        <v>3349048229</v>
      </c>
      <c r="O32" s="569"/>
      <c r="P32" s="569"/>
      <c r="Q32" s="550">
        <v>0.85</v>
      </c>
      <c r="R32" s="554">
        <v>5.87</v>
      </c>
      <c r="S32" s="493">
        <f>Q32-R32</f>
        <v>-5.0200000000000005</v>
      </c>
    </row>
    <row r="33" spans="2:23" ht="18" customHeight="1">
      <c r="B33" s="1093"/>
      <c r="C33" s="1088"/>
      <c r="D33" s="578" t="s">
        <v>264</v>
      </c>
      <c r="E33" s="593">
        <v>0.73</v>
      </c>
      <c r="F33" s="595">
        <v>0.86850000000000005</v>
      </c>
      <c r="G33" s="580">
        <f t="shared" si="0"/>
        <v>1.1897260273972603</v>
      </c>
      <c r="H33" s="584" t="s">
        <v>408</v>
      </c>
      <c r="I33" s="751"/>
      <c r="J33" s="751"/>
      <c r="K33" s="764"/>
      <c r="L33" s="760"/>
      <c r="M33" s="573"/>
      <c r="N33" s="735"/>
      <c r="O33" s="569"/>
      <c r="P33" s="569"/>
      <c r="Q33" s="554">
        <f>R32</f>
        <v>5.87</v>
      </c>
      <c r="R33" s="493">
        <f>S32</f>
        <v>-5.0200000000000005</v>
      </c>
      <c r="S33" s="493">
        <f>Q33-R33</f>
        <v>10.89</v>
      </c>
    </row>
    <row r="34" spans="2:23" ht="18.75" customHeight="1">
      <c r="B34" s="1093"/>
      <c r="C34" s="1088"/>
      <c r="D34" s="578" t="s">
        <v>265</v>
      </c>
      <c r="E34" s="593">
        <v>0.73</v>
      </c>
      <c r="F34" s="595">
        <v>0.85940000000000005</v>
      </c>
      <c r="G34" s="580">
        <f t="shared" si="0"/>
        <v>1.1772602739726028</v>
      </c>
      <c r="H34" s="584"/>
      <c r="I34" s="751"/>
      <c r="J34" s="751"/>
      <c r="K34" s="764"/>
      <c r="L34" s="760"/>
      <c r="M34" s="573"/>
      <c r="N34" s="735"/>
      <c r="O34" s="569"/>
      <c r="P34" s="569"/>
      <c r="Q34" s="493">
        <f>S33</f>
        <v>10.89</v>
      </c>
      <c r="R34" s="554">
        <f>Q33</f>
        <v>5.87</v>
      </c>
      <c r="S34" s="553">
        <f>Q34/R34*100</f>
        <v>185.51959114139694</v>
      </c>
      <c r="U34" s="493" t="s">
        <v>424</v>
      </c>
      <c r="V34" s="493" t="s">
        <v>423</v>
      </c>
    </row>
    <row r="35" spans="2:23" ht="16.5" customHeight="1">
      <c r="B35" s="1093"/>
      <c r="C35" s="1088"/>
      <c r="D35" s="578" t="s">
        <v>266</v>
      </c>
      <c r="E35" s="593">
        <v>0.73</v>
      </c>
      <c r="F35" s="595">
        <v>0.86060000000000003</v>
      </c>
      <c r="G35" s="580">
        <f t="shared" si="0"/>
        <v>1.1789041095890411</v>
      </c>
      <c r="H35" s="584"/>
      <c r="I35" s="751"/>
      <c r="J35" s="751"/>
      <c r="K35" s="764"/>
      <c r="L35" s="760"/>
      <c r="M35" s="573"/>
      <c r="N35" s="735"/>
      <c r="O35" s="569"/>
      <c r="P35" s="569"/>
      <c r="U35" s="550">
        <v>0.45</v>
      </c>
      <c r="V35" s="554">
        <v>0.63</v>
      </c>
      <c r="W35" s="493">
        <f>U35-V35</f>
        <v>-0.18</v>
      </c>
    </row>
    <row r="36" spans="2:23" ht="26.25" customHeight="1">
      <c r="B36" s="1093"/>
      <c r="C36" s="1088"/>
      <c r="D36" s="578" t="s">
        <v>267</v>
      </c>
      <c r="E36" s="579">
        <v>3.2500000000000001E-2</v>
      </c>
      <c r="F36" s="595">
        <v>2.6599999999999999E-2</v>
      </c>
      <c r="G36" s="592">
        <v>1.1815</v>
      </c>
      <c r="H36" s="578" t="s">
        <v>409</v>
      </c>
      <c r="I36" s="753"/>
      <c r="J36" s="753"/>
      <c r="K36" s="765"/>
      <c r="L36" s="761"/>
      <c r="M36" s="732"/>
      <c r="N36" s="735"/>
      <c r="O36" s="569"/>
      <c r="P36" s="569"/>
      <c r="Q36" s="493">
        <v>2</v>
      </c>
      <c r="R36" s="554">
        <f>R32</f>
        <v>5.87</v>
      </c>
      <c r="S36" s="493">
        <f>Q36*R36</f>
        <v>11.74</v>
      </c>
      <c r="U36" s="554">
        <f>V35</f>
        <v>0.63</v>
      </c>
      <c r="V36" s="493">
        <f>W35</f>
        <v>-0.18</v>
      </c>
      <c r="W36" s="493">
        <f>U36-V36</f>
        <v>0.81</v>
      </c>
    </row>
    <row r="37" spans="2:23" ht="18" customHeight="1" thickBot="1">
      <c r="B37" s="1094"/>
      <c r="C37" s="1088"/>
      <c r="D37" s="578" t="s">
        <v>268</v>
      </c>
      <c r="E37" s="596" t="s">
        <v>270</v>
      </c>
      <c r="F37" s="583" t="s">
        <v>417</v>
      </c>
      <c r="G37" s="597">
        <v>1.2</v>
      </c>
      <c r="H37" s="584"/>
      <c r="I37" s="751"/>
      <c r="J37" s="751"/>
      <c r="K37" s="764"/>
      <c r="L37" s="760"/>
      <c r="M37" s="573"/>
      <c r="N37" s="735"/>
      <c r="O37" s="569"/>
      <c r="P37" s="569"/>
      <c r="Q37" s="493">
        <f>S36</f>
        <v>11.74</v>
      </c>
      <c r="R37" s="550">
        <f>Q32</f>
        <v>0.85</v>
      </c>
      <c r="S37" s="493">
        <f>Q37-R37</f>
        <v>10.89</v>
      </c>
      <c r="U37" s="493">
        <f>W36</f>
        <v>0.81</v>
      </c>
      <c r="V37" s="554">
        <f>U36</f>
        <v>0.63</v>
      </c>
      <c r="W37" s="553">
        <f>U37/V37*100</f>
        <v>128.57142857142858</v>
      </c>
    </row>
    <row r="38" spans="2:23" ht="19.5" customHeight="1" thickBot="1">
      <c r="B38" s="578"/>
      <c r="C38" s="1088" t="s">
        <v>425</v>
      </c>
      <c r="D38" s="1088"/>
      <c r="E38" s="598"/>
      <c r="F38" s="584"/>
      <c r="G38" s="604">
        <f>SUM(G32:G37)/6</f>
        <v>1.137698401826484</v>
      </c>
      <c r="H38" s="584"/>
      <c r="I38" s="751"/>
      <c r="J38" s="751"/>
      <c r="K38" s="764"/>
      <c r="L38" s="760"/>
      <c r="M38" s="737"/>
      <c r="N38" s="737"/>
      <c r="O38" s="571"/>
      <c r="P38" s="571"/>
      <c r="Q38" s="493">
        <f>S37</f>
        <v>10.89</v>
      </c>
      <c r="R38" s="554">
        <f>R36</f>
        <v>5.87</v>
      </c>
      <c r="S38" s="553">
        <f>Q38/R38*100</f>
        <v>185.51959114139694</v>
      </c>
      <c r="T38" s="513"/>
      <c r="U38" s="513"/>
    </row>
    <row r="39" spans="2:23" ht="18" customHeight="1">
      <c r="B39" s="578"/>
      <c r="C39" s="578"/>
      <c r="D39" s="578"/>
      <c r="E39" s="598"/>
      <c r="F39" s="584"/>
      <c r="G39" s="599"/>
      <c r="H39" s="581" t="s">
        <v>414</v>
      </c>
      <c r="I39" s="752">
        <v>13095962000</v>
      </c>
      <c r="J39" s="752">
        <v>11346653132</v>
      </c>
      <c r="K39" s="766"/>
      <c r="L39" s="762"/>
      <c r="M39" s="736">
        <f>'REALISASI APBD 2015'!E51</f>
        <v>13095962000</v>
      </c>
      <c r="N39" s="573">
        <f>'REALISASI APBD 2015'!G51</f>
        <v>11346653132</v>
      </c>
      <c r="O39" s="571"/>
      <c r="P39" s="571"/>
      <c r="Q39" s="509"/>
      <c r="R39" s="509"/>
      <c r="S39" s="509"/>
      <c r="T39" s="509"/>
      <c r="U39" s="509"/>
    </row>
    <row r="40" spans="2:23" ht="26.25" customHeight="1">
      <c r="B40" s="1091">
        <v>5</v>
      </c>
      <c r="C40" s="1088" t="s">
        <v>271</v>
      </c>
      <c r="D40" s="578" t="s">
        <v>162</v>
      </c>
      <c r="E40" s="596" t="s">
        <v>35</v>
      </c>
      <c r="F40" s="596" t="s">
        <v>35</v>
      </c>
      <c r="G40" s="600">
        <v>1</v>
      </c>
      <c r="H40" s="578" t="s">
        <v>224</v>
      </c>
      <c r="I40" s="753"/>
      <c r="J40" s="753"/>
      <c r="K40" s="765"/>
      <c r="L40" s="761"/>
      <c r="M40" s="732"/>
      <c r="N40" s="735"/>
      <c r="O40" s="569"/>
      <c r="P40" s="569"/>
    </row>
    <row r="41" spans="2:23" ht="16.5" customHeight="1">
      <c r="B41" s="1091"/>
      <c r="C41" s="1088"/>
      <c r="D41" s="578" t="s">
        <v>272</v>
      </c>
      <c r="E41" s="596" t="s">
        <v>41</v>
      </c>
      <c r="F41" s="596" t="s">
        <v>41</v>
      </c>
      <c r="G41" s="600">
        <v>1</v>
      </c>
      <c r="H41" s="601" t="s">
        <v>407</v>
      </c>
      <c r="I41" s="759"/>
      <c r="J41" s="759"/>
      <c r="K41" s="767"/>
      <c r="L41" s="763"/>
      <c r="M41" s="574"/>
      <c r="N41" s="735"/>
      <c r="O41" s="569"/>
      <c r="P41" s="569"/>
    </row>
    <row r="42" spans="2:23" ht="19.5" customHeight="1" thickBot="1">
      <c r="B42" s="1091"/>
      <c r="C42" s="1088"/>
      <c r="D42" s="578" t="s">
        <v>168</v>
      </c>
      <c r="E42" s="596" t="s">
        <v>41</v>
      </c>
      <c r="F42" s="596" t="s">
        <v>41</v>
      </c>
      <c r="G42" s="600">
        <v>1</v>
      </c>
      <c r="H42" s="584" t="s">
        <v>415</v>
      </c>
      <c r="I42" s="751"/>
      <c r="J42" s="751"/>
      <c r="K42" s="764"/>
      <c r="L42" s="760"/>
      <c r="M42" s="738"/>
      <c r="N42" s="738"/>
      <c r="O42" s="575"/>
      <c r="P42" s="575"/>
      <c r="Q42" s="522"/>
      <c r="R42" s="522"/>
      <c r="S42" s="522"/>
      <c r="T42" s="522"/>
      <c r="U42" s="522"/>
    </row>
    <row r="43" spans="2:23" ht="20.25" customHeight="1" thickBot="1">
      <c r="B43" s="590"/>
      <c r="C43" s="590"/>
      <c r="D43" s="590"/>
      <c r="E43" s="590"/>
      <c r="F43" s="590"/>
      <c r="G43" s="604">
        <f>SUM(G40:G42)/3</f>
        <v>1</v>
      </c>
      <c r="H43" s="584"/>
      <c r="I43" s="751"/>
      <c r="J43" s="751"/>
      <c r="K43" s="764"/>
      <c r="L43" s="760"/>
      <c r="M43" s="739"/>
      <c r="N43" s="739"/>
      <c r="O43" s="513"/>
      <c r="P43" s="513"/>
      <c r="Q43" s="513"/>
      <c r="R43" s="513"/>
      <c r="S43" s="513"/>
      <c r="T43" s="513"/>
      <c r="U43" s="513"/>
    </row>
    <row r="44" spans="2:23" ht="9.75" customHeight="1">
      <c r="B44" s="590"/>
      <c r="C44" s="590"/>
      <c r="D44" s="590"/>
      <c r="E44" s="590"/>
      <c r="F44" s="590"/>
      <c r="G44" s="590"/>
      <c r="H44" s="584"/>
      <c r="I44" s="751"/>
      <c r="J44" s="751"/>
      <c r="K44" s="764"/>
      <c r="L44" s="760"/>
      <c r="M44" s="731"/>
      <c r="N44" s="731"/>
      <c r="O44" s="509"/>
      <c r="P44" s="509"/>
      <c r="Q44" s="509"/>
      <c r="R44" s="509"/>
      <c r="S44" s="509"/>
      <c r="T44" s="509"/>
      <c r="U44" s="509"/>
    </row>
    <row r="45" spans="2:23" ht="9" customHeight="1">
      <c r="B45" s="509"/>
      <c r="C45" s="509"/>
      <c r="D45" s="509"/>
      <c r="E45" s="509"/>
      <c r="F45" s="509"/>
      <c r="G45" s="509"/>
      <c r="H45" s="556"/>
      <c r="I45" s="742"/>
      <c r="J45" s="742"/>
      <c r="K45" s="742"/>
      <c r="L45" s="742"/>
      <c r="M45" s="556"/>
      <c r="N45" s="509"/>
      <c r="O45" s="509"/>
      <c r="P45" s="509"/>
      <c r="Q45" s="509"/>
      <c r="R45" s="509"/>
      <c r="S45" s="509"/>
      <c r="T45" s="509"/>
      <c r="U45" s="509"/>
    </row>
    <row r="46" spans="2:23" ht="15" customHeight="1">
      <c r="B46" s="509"/>
      <c r="C46" s="509"/>
      <c r="D46" s="509"/>
      <c r="E46" s="509"/>
      <c r="F46" s="509"/>
      <c r="G46" s="509"/>
      <c r="H46" s="556"/>
      <c r="I46" s="742"/>
      <c r="J46" s="742"/>
      <c r="K46" s="742"/>
      <c r="L46" s="742"/>
      <c r="M46" s="556"/>
      <c r="N46" s="509"/>
      <c r="O46" s="509"/>
      <c r="P46" s="509"/>
      <c r="Q46" s="509"/>
      <c r="R46" s="509"/>
      <c r="S46" s="509"/>
      <c r="T46" s="509"/>
      <c r="U46" s="509"/>
    </row>
    <row r="47" spans="2:23" ht="24.95" customHeight="1">
      <c r="B47" s="509"/>
      <c r="C47" s="509"/>
      <c r="D47" s="509"/>
      <c r="E47" s="509"/>
      <c r="F47" s="509"/>
      <c r="G47" s="509"/>
      <c r="H47" s="556"/>
      <c r="I47" s="742"/>
      <c r="J47" s="742"/>
      <c r="K47" s="742"/>
      <c r="L47" s="742"/>
      <c r="M47" s="556"/>
      <c r="N47" s="509"/>
      <c r="O47" s="509"/>
      <c r="P47" s="509"/>
      <c r="Q47" s="509"/>
      <c r="R47" s="509"/>
      <c r="S47" s="509"/>
      <c r="T47" s="509"/>
      <c r="U47" s="509"/>
    </row>
    <row r="48" spans="2:23" ht="24.95" customHeight="1">
      <c r="B48" s="509"/>
      <c r="C48" s="509"/>
      <c r="D48" s="509"/>
      <c r="E48" s="509"/>
      <c r="F48" s="509"/>
      <c r="G48" s="509"/>
      <c r="H48" s="556"/>
      <c r="I48" s="742"/>
      <c r="J48" s="742"/>
      <c r="K48" s="742"/>
      <c r="L48" s="742"/>
      <c r="M48" s="556"/>
      <c r="N48" s="509"/>
      <c r="O48" s="509"/>
      <c r="P48" s="509"/>
      <c r="Q48" s="509"/>
      <c r="R48" s="509"/>
      <c r="S48" s="509"/>
      <c r="T48" s="509"/>
      <c r="U48" s="509"/>
    </row>
    <row r="49" spans="2:21" ht="24.95" customHeight="1">
      <c r="B49" s="509"/>
      <c r="C49" s="509"/>
      <c r="D49" s="509"/>
      <c r="E49" s="509"/>
      <c r="F49" s="509"/>
      <c r="G49" s="649">
        <f>G10</f>
        <v>1.2388059701492538</v>
      </c>
      <c r="H49" s="556"/>
      <c r="I49" s="742"/>
      <c r="J49" s="742"/>
      <c r="K49" s="742"/>
      <c r="L49" s="742"/>
      <c r="M49" s="556"/>
      <c r="N49" s="509"/>
      <c r="O49" s="509"/>
      <c r="P49" s="509"/>
      <c r="Q49" s="509"/>
      <c r="R49" s="509"/>
      <c r="S49" s="509"/>
      <c r="T49" s="509"/>
      <c r="U49" s="509"/>
    </row>
    <row r="50" spans="2:21" ht="24.95" customHeight="1">
      <c r="B50" s="509"/>
      <c r="C50" s="509"/>
      <c r="D50" s="509"/>
      <c r="E50" s="509"/>
      <c r="F50" s="509"/>
      <c r="G50" s="649">
        <f>G22</f>
        <v>1.1973999212289899</v>
      </c>
      <c r="H50" s="556"/>
      <c r="I50" s="742"/>
      <c r="J50" s="742"/>
      <c r="K50" s="742"/>
      <c r="L50" s="742"/>
      <c r="M50" s="556"/>
      <c r="N50" s="509"/>
      <c r="O50" s="509"/>
      <c r="P50" s="509"/>
      <c r="Q50" s="509"/>
      <c r="R50" s="509"/>
      <c r="S50" s="509"/>
      <c r="T50" s="509"/>
      <c r="U50" s="509"/>
    </row>
    <row r="51" spans="2:21" ht="24.95" customHeight="1">
      <c r="B51" s="509"/>
      <c r="C51" s="509"/>
      <c r="D51" s="509"/>
      <c r="E51" s="509"/>
      <c r="F51" s="509"/>
      <c r="G51" s="649">
        <f>G31</f>
        <v>0.75236086562029292</v>
      </c>
      <c r="H51" s="556"/>
      <c r="I51" s="742"/>
      <c r="J51" s="742"/>
      <c r="K51" s="742"/>
      <c r="L51" s="742"/>
      <c r="M51" s="556"/>
      <c r="N51" s="509"/>
      <c r="O51" s="509"/>
      <c r="P51" s="509"/>
      <c r="Q51" s="509"/>
      <c r="R51" s="509"/>
      <c r="S51" s="509"/>
      <c r="T51" s="509"/>
      <c r="U51" s="509"/>
    </row>
    <row r="52" spans="2:21" ht="24.95" customHeight="1">
      <c r="B52" s="509"/>
      <c r="C52" s="509"/>
      <c r="D52" s="509"/>
      <c r="E52" s="509"/>
      <c r="F52" s="509"/>
      <c r="G52" s="649">
        <f>G38</f>
        <v>1.137698401826484</v>
      </c>
      <c r="H52" s="556"/>
      <c r="I52" s="742"/>
      <c r="J52" s="742"/>
      <c r="K52" s="742"/>
      <c r="L52" s="742"/>
      <c r="M52" s="556"/>
      <c r="N52" s="509"/>
      <c r="O52" s="509"/>
      <c r="P52" s="509"/>
      <c r="Q52" s="509"/>
      <c r="R52" s="509"/>
      <c r="S52" s="509"/>
      <c r="T52" s="509"/>
      <c r="U52" s="509"/>
    </row>
    <row r="53" spans="2:21" ht="24.95" customHeight="1">
      <c r="G53" s="547">
        <f>G43</f>
        <v>1</v>
      </c>
    </row>
    <row r="54" spans="2:21" ht="24.95" customHeight="1">
      <c r="B54" s="1028" t="s">
        <v>273</v>
      </c>
      <c r="C54" s="1028"/>
      <c r="D54" s="1028" t="s">
        <v>112</v>
      </c>
      <c r="E54" s="1028" t="s">
        <v>274</v>
      </c>
      <c r="G54" s="650">
        <f>SUM(G49:G53)/5</f>
        <v>1.065253031765004</v>
      </c>
    </row>
    <row r="55" spans="2:21" ht="24.95" customHeight="1">
      <c r="B55" s="1028"/>
      <c r="C55" s="1028"/>
      <c r="D55" s="1028"/>
      <c r="E55" s="1028"/>
    </row>
    <row r="56" spans="2:21" ht="51">
      <c r="B56" s="540">
        <v>1</v>
      </c>
      <c r="C56" s="540" t="s">
        <v>275</v>
      </c>
      <c r="D56" s="540" t="s">
        <v>276</v>
      </c>
      <c r="E56" s="540" t="s">
        <v>277</v>
      </c>
      <c r="H56" s="494" t="s">
        <v>426</v>
      </c>
    </row>
    <row r="57" spans="2:21" ht="51">
      <c r="B57" s="540">
        <v>2</v>
      </c>
      <c r="C57" s="540" t="s">
        <v>278</v>
      </c>
      <c r="D57" s="541" t="s">
        <v>279</v>
      </c>
      <c r="E57" s="540" t="s">
        <v>277</v>
      </c>
    </row>
    <row r="58" spans="2:21" ht="51">
      <c r="B58" s="540">
        <v>3</v>
      </c>
      <c r="C58" s="540" t="s">
        <v>280</v>
      </c>
      <c r="D58" s="540" t="s">
        <v>281</v>
      </c>
      <c r="E58" s="540" t="s">
        <v>277</v>
      </c>
    </row>
    <row r="59" spans="2:21" ht="51">
      <c r="B59" s="540">
        <v>4</v>
      </c>
      <c r="C59" s="540" t="s">
        <v>282</v>
      </c>
      <c r="D59" s="540" t="s">
        <v>283</v>
      </c>
      <c r="E59" s="540" t="s">
        <v>277</v>
      </c>
    </row>
    <row r="60" spans="2:21" ht="38.25">
      <c r="B60" s="540">
        <v>5</v>
      </c>
      <c r="C60" s="540" t="s">
        <v>284</v>
      </c>
      <c r="D60" s="540" t="s">
        <v>285</v>
      </c>
      <c r="E60" s="540" t="s">
        <v>286</v>
      </c>
    </row>
  </sheetData>
  <mergeCells count="27">
    <mergeCell ref="C22:D22"/>
    <mergeCell ref="C31:D31"/>
    <mergeCell ref="B23:B30"/>
    <mergeCell ref="B32:B37"/>
    <mergeCell ref="C38:D38"/>
    <mergeCell ref="C23:C30"/>
    <mergeCell ref="H24:H27"/>
    <mergeCell ref="C32:C37"/>
    <mergeCell ref="B40:B42"/>
    <mergeCell ref="C40:C42"/>
    <mergeCell ref="B54:C55"/>
    <mergeCell ref="D54:D55"/>
    <mergeCell ref="E54:E55"/>
    <mergeCell ref="H4:H5"/>
    <mergeCell ref="M4:N4"/>
    <mergeCell ref="B7:B9"/>
    <mergeCell ref="C7:C9"/>
    <mergeCell ref="B11:B21"/>
    <mergeCell ref="C11:C21"/>
    <mergeCell ref="C10:D10"/>
    <mergeCell ref="B4:B5"/>
    <mergeCell ref="C4:C5"/>
    <mergeCell ref="D4:D5"/>
    <mergeCell ref="E4:E5"/>
    <mergeCell ref="F4:F5"/>
    <mergeCell ref="G4:G5"/>
    <mergeCell ref="I4:J4"/>
  </mergeCells>
  <pageMargins left="1.4" right="0.70866141732283472" top="0.59055118110236227" bottom="0.51181102362204722" header="0.31496062992125984" footer="0.31496062992125984"/>
  <pageSetup paperSize="9" scale="65" orientation="landscape" horizontalDpi="4294967293" verticalDpi="0" r:id="rId1"/>
</worksheet>
</file>

<file path=xl/worksheets/sheet16.xml><?xml version="1.0" encoding="utf-8"?>
<worksheet xmlns="http://schemas.openxmlformats.org/spreadsheetml/2006/main" xmlns:r="http://schemas.openxmlformats.org/officeDocument/2006/relationships">
  <dimension ref="B2:S88"/>
  <sheetViews>
    <sheetView topLeftCell="A70" zoomScale="91" zoomScaleNormal="91" workbookViewId="0">
      <selection activeCell="G71" sqref="G71:G73"/>
    </sheetView>
  </sheetViews>
  <sheetFormatPr defaultRowHeight="15"/>
  <cols>
    <col min="1" max="1" width="1.5703125" customWidth="1"/>
    <col min="2" max="2" width="11.85546875" customWidth="1"/>
    <col min="3" max="3" width="11.5703125" customWidth="1"/>
    <col min="7" max="7" width="8.85546875" customWidth="1"/>
    <col min="10" max="10" width="10.5703125" customWidth="1"/>
    <col min="20" max="20" width="11.42578125" bestFit="1" customWidth="1"/>
  </cols>
  <sheetData>
    <row r="2" spans="2:10" ht="15.75" thickBot="1"/>
    <row r="3" spans="2:10" ht="15" customHeight="1">
      <c r="B3" s="1120" t="s">
        <v>0</v>
      </c>
      <c r="C3" s="1120" t="s">
        <v>1</v>
      </c>
      <c r="D3" s="1120" t="s">
        <v>105</v>
      </c>
      <c r="E3" s="1098" t="s">
        <v>464</v>
      </c>
      <c r="F3" s="1123" t="s">
        <v>403</v>
      </c>
      <c r="G3" s="1124"/>
      <c r="H3" s="1125"/>
      <c r="I3" s="1120" t="s">
        <v>429</v>
      </c>
      <c r="J3" s="1129" t="s">
        <v>430</v>
      </c>
    </row>
    <row r="4" spans="2:10" ht="15.75" thickBot="1">
      <c r="B4" s="1121"/>
      <c r="C4" s="1121"/>
      <c r="D4" s="1121"/>
      <c r="E4" s="1099"/>
      <c r="F4" s="1126"/>
      <c r="G4" s="1127"/>
      <c r="H4" s="1128"/>
      <c r="I4" s="1121"/>
      <c r="J4" s="1130"/>
    </row>
    <row r="5" spans="2:10">
      <c r="B5" s="1121"/>
      <c r="C5" s="1121"/>
      <c r="D5" s="1121"/>
      <c r="E5" s="1099"/>
      <c r="F5" s="1120" t="s">
        <v>2</v>
      </c>
      <c r="G5" s="1120" t="s">
        <v>3</v>
      </c>
      <c r="H5" s="866" t="s">
        <v>4</v>
      </c>
      <c r="I5" s="1121"/>
      <c r="J5" s="1130"/>
    </row>
    <row r="6" spans="2:10">
      <c r="B6" s="1121"/>
      <c r="C6" s="1121"/>
      <c r="D6" s="1121"/>
      <c r="E6" s="1099"/>
      <c r="F6" s="1121"/>
      <c r="G6" s="1121"/>
      <c r="H6" s="868" t="s">
        <v>431</v>
      </c>
      <c r="I6" s="1121"/>
      <c r="J6" s="1130"/>
    </row>
    <row r="7" spans="2:10" ht="6" customHeight="1" thickBot="1">
      <c r="B7" s="1122"/>
      <c r="C7" s="1122"/>
      <c r="D7" s="1122"/>
      <c r="E7" s="1100"/>
      <c r="F7" s="1122"/>
      <c r="G7" s="1122"/>
      <c r="H7" s="867"/>
      <c r="I7" s="1122"/>
      <c r="J7" s="1131"/>
    </row>
    <row r="8" spans="2:10" ht="15.75" thickBot="1">
      <c r="B8" s="856">
        <v>1</v>
      </c>
      <c r="C8" s="619">
        <v>2</v>
      </c>
      <c r="D8" s="619">
        <v>3</v>
      </c>
      <c r="E8" s="619">
        <v>4</v>
      </c>
      <c r="F8" s="619">
        <v>5</v>
      </c>
      <c r="G8" s="619">
        <v>6</v>
      </c>
      <c r="H8" s="619">
        <v>7</v>
      </c>
      <c r="I8" s="619">
        <v>8</v>
      </c>
      <c r="J8" s="619">
        <v>9</v>
      </c>
    </row>
    <row r="9" spans="2:10" ht="80.25" customHeight="1">
      <c r="B9" s="965" t="s">
        <v>527</v>
      </c>
      <c r="C9" s="1101" t="s">
        <v>43</v>
      </c>
      <c r="D9" s="1101" t="s">
        <v>4</v>
      </c>
      <c r="E9" s="1101">
        <v>37.82</v>
      </c>
      <c r="F9" s="1101">
        <v>38.19</v>
      </c>
      <c r="G9" s="1103">
        <v>0.4713</v>
      </c>
      <c r="H9" s="1101">
        <v>123.88</v>
      </c>
      <c r="I9" s="962">
        <v>50.83</v>
      </c>
      <c r="J9" s="1101">
        <v>92.72</v>
      </c>
    </row>
    <row r="10" spans="2:10" ht="9" customHeight="1" thickBot="1">
      <c r="B10" s="966"/>
      <c r="C10" s="1102"/>
      <c r="D10" s="1102"/>
      <c r="E10" s="1102"/>
      <c r="F10" s="1102"/>
      <c r="G10" s="1104"/>
      <c r="H10" s="1102"/>
      <c r="I10" s="964"/>
      <c r="J10" s="1102"/>
    </row>
    <row r="11" spans="2:10" ht="15.75" hidden="1" thickBot="1">
      <c r="B11" s="967"/>
      <c r="C11" s="857"/>
      <c r="D11" s="607"/>
      <c r="E11" s="607"/>
      <c r="F11" s="857"/>
      <c r="G11" s="607"/>
      <c r="H11" s="607"/>
      <c r="I11" s="607"/>
      <c r="J11" s="607"/>
    </row>
    <row r="12" spans="2:10" ht="20.25" customHeight="1">
      <c r="B12" s="1105" t="s">
        <v>45</v>
      </c>
      <c r="C12" s="1106"/>
      <c r="D12" s="1109"/>
      <c r="E12" s="1109"/>
      <c r="F12" s="1109"/>
      <c r="G12" s="1109"/>
      <c r="H12" s="1114">
        <v>1.2387999999999999</v>
      </c>
      <c r="I12" s="1116"/>
      <c r="J12" s="1118">
        <v>92.72</v>
      </c>
    </row>
    <row r="13" spans="2:10" ht="5.25" customHeight="1" thickBot="1">
      <c r="B13" s="1107"/>
      <c r="C13" s="1108"/>
      <c r="D13" s="1110"/>
      <c r="E13" s="1110"/>
      <c r="F13" s="1110"/>
      <c r="G13" s="1110"/>
      <c r="H13" s="1115"/>
      <c r="I13" s="1117"/>
      <c r="J13" s="1119"/>
    </row>
    <row r="14" spans="2:10" ht="15.75" thickBot="1"/>
    <row r="15" spans="2:10" ht="40.5" customHeight="1" thickBot="1">
      <c r="B15" s="1095" t="s">
        <v>0</v>
      </c>
      <c r="C15" s="1095" t="s">
        <v>1</v>
      </c>
      <c r="D15" s="1095" t="s">
        <v>105</v>
      </c>
      <c r="E15" s="1095" t="s">
        <v>464</v>
      </c>
      <c r="F15" s="1111">
        <v>2015</v>
      </c>
      <c r="G15" s="1112"/>
      <c r="H15" s="1113"/>
      <c r="I15" s="1095" t="s">
        <v>429</v>
      </c>
      <c r="J15" s="1116" t="s">
        <v>430</v>
      </c>
    </row>
    <row r="16" spans="2:10" ht="16.5" customHeight="1">
      <c r="B16" s="1096"/>
      <c r="C16" s="1096"/>
      <c r="D16" s="1096"/>
      <c r="E16" s="1096"/>
      <c r="F16" s="1095" t="s">
        <v>2</v>
      </c>
      <c r="G16" s="1095" t="s">
        <v>3</v>
      </c>
      <c r="H16" s="606" t="s">
        <v>4</v>
      </c>
      <c r="I16" s="1096"/>
      <c r="J16" s="1159"/>
    </row>
    <row r="17" spans="2:10" ht="14.25" customHeight="1" thickBot="1">
      <c r="B17" s="1097"/>
      <c r="C17" s="1097"/>
      <c r="D17" s="1097"/>
      <c r="E17" s="1097"/>
      <c r="F17" s="1097"/>
      <c r="G17" s="1097"/>
      <c r="H17" s="608" t="s">
        <v>431</v>
      </c>
      <c r="I17" s="1097"/>
      <c r="J17" s="1117"/>
    </row>
    <row r="18" spans="2:10" ht="15.75" thickBot="1">
      <c r="B18" s="856">
        <v>1</v>
      </c>
      <c r="C18" s="619">
        <v>2</v>
      </c>
      <c r="D18" s="619">
        <v>3</v>
      </c>
      <c r="E18" s="619">
        <v>4</v>
      </c>
      <c r="F18" s="619">
        <v>5</v>
      </c>
      <c r="G18" s="619">
        <v>6</v>
      </c>
      <c r="H18" s="619">
        <v>7</v>
      </c>
      <c r="I18" s="619">
        <v>8</v>
      </c>
      <c r="J18" s="619">
        <v>9</v>
      </c>
    </row>
    <row r="19" spans="2:10" ht="39" customHeight="1" thickBot="1">
      <c r="B19" s="1135" t="s">
        <v>432</v>
      </c>
      <c r="C19" s="609" t="s">
        <v>433</v>
      </c>
      <c r="D19" s="610" t="s">
        <v>4</v>
      </c>
      <c r="E19" s="610">
        <v>73.28</v>
      </c>
      <c r="F19" s="610">
        <v>88.08</v>
      </c>
      <c r="G19" s="610">
        <v>69.459999999999994</v>
      </c>
      <c r="H19" s="610">
        <v>78.86</v>
      </c>
      <c r="I19" s="610">
        <v>95.95</v>
      </c>
      <c r="J19" s="616">
        <f>G19/I19*100</f>
        <v>72.391870766023956</v>
      </c>
    </row>
    <row r="20" spans="2:10" ht="36.75" thickBot="1">
      <c r="B20" s="1136"/>
      <c r="C20" s="609" t="s">
        <v>135</v>
      </c>
      <c r="D20" s="610" t="s">
        <v>4</v>
      </c>
      <c r="E20" s="610">
        <v>50.81</v>
      </c>
      <c r="F20" s="610">
        <v>64.06</v>
      </c>
      <c r="G20" s="610">
        <v>35.56</v>
      </c>
      <c r="H20" s="610">
        <v>55.51</v>
      </c>
      <c r="I20" s="610">
        <v>75</v>
      </c>
      <c r="J20" s="616">
        <f t="shared" ref="J20:J24" si="0">G20/I20*100</f>
        <v>47.413333333333334</v>
      </c>
    </row>
    <row r="21" spans="2:10" ht="24.75" thickBot="1">
      <c r="B21" s="1136"/>
      <c r="C21" s="609" t="s">
        <v>137</v>
      </c>
      <c r="D21" s="610" t="s">
        <v>4</v>
      </c>
      <c r="E21" s="610">
        <v>1.32</v>
      </c>
      <c r="F21" s="610">
        <v>0.86</v>
      </c>
      <c r="G21" s="610">
        <v>2.83</v>
      </c>
      <c r="H21" s="611">
        <v>-129.07</v>
      </c>
      <c r="I21" s="610">
        <v>0.31</v>
      </c>
      <c r="J21" s="616"/>
    </row>
    <row r="22" spans="2:10" ht="48.75" thickBot="1">
      <c r="B22" s="1136"/>
      <c r="C22" s="609" t="s">
        <v>434</v>
      </c>
      <c r="D22" s="610" t="s">
        <v>4</v>
      </c>
      <c r="E22" s="610">
        <v>99.93</v>
      </c>
      <c r="F22" s="610">
        <v>98.85</v>
      </c>
      <c r="G22" s="610">
        <v>99.97</v>
      </c>
      <c r="H22" s="610">
        <v>101.13</v>
      </c>
      <c r="I22" s="617">
        <v>99</v>
      </c>
      <c r="J22" s="616">
        <f t="shared" si="0"/>
        <v>100.97979797979797</v>
      </c>
    </row>
    <row r="23" spans="2:10" ht="37.5" thickBot="1">
      <c r="B23" s="1136"/>
      <c r="C23" s="295" t="s">
        <v>139</v>
      </c>
      <c r="D23" s="610" t="s">
        <v>4</v>
      </c>
      <c r="E23" s="610">
        <v>0.83</v>
      </c>
      <c r="F23" s="610">
        <v>0.63</v>
      </c>
      <c r="G23" s="610">
        <v>0.45</v>
      </c>
      <c r="H23" s="610">
        <v>71.430000000000007</v>
      </c>
      <c r="I23" s="610">
        <v>0.46</v>
      </c>
      <c r="J23" s="616">
        <f t="shared" si="0"/>
        <v>97.826086956521735</v>
      </c>
    </row>
    <row r="24" spans="2:10" ht="37.5" thickBot="1">
      <c r="B24" s="1136"/>
      <c r="C24" s="612" t="s">
        <v>142</v>
      </c>
      <c r="D24" s="613" t="s">
        <v>4</v>
      </c>
      <c r="E24" s="613">
        <v>99.98</v>
      </c>
      <c r="F24" s="613">
        <v>99.28</v>
      </c>
      <c r="G24" s="613">
        <v>99.98</v>
      </c>
      <c r="H24" s="613">
        <v>100.71</v>
      </c>
      <c r="I24" s="614">
        <v>99.95</v>
      </c>
      <c r="J24" s="616">
        <f t="shared" si="0"/>
        <v>100.03001500750375</v>
      </c>
    </row>
    <row r="25" spans="2:10" ht="37.5" thickBot="1">
      <c r="B25" s="1136"/>
      <c r="C25" s="612" t="s">
        <v>143</v>
      </c>
      <c r="D25" s="613" t="s">
        <v>4</v>
      </c>
      <c r="E25" s="613">
        <v>1.1599999999999999</v>
      </c>
      <c r="F25" s="613">
        <v>0.68</v>
      </c>
      <c r="G25" s="613">
        <v>0.23</v>
      </c>
      <c r="H25" s="613">
        <v>166.18</v>
      </c>
      <c r="I25" s="613"/>
      <c r="J25" s="616"/>
    </row>
    <row r="26" spans="2:10" ht="113.25" customHeight="1">
      <c r="B26" s="1136"/>
      <c r="C26" s="1141" t="s">
        <v>435</v>
      </c>
      <c r="D26" s="1143" t="s">
        <v>436</v>
      </c>
      <c r="E26" s="1143">
        <v>12</v>
      </c>
      <c r="F26" s="615"/>
      <c r="G26" s="1143">
        <v>14</v>
      </c>
      <c r="H26" s="1143">
        <v>100</v>
      </c>
      <c r="I26" s="1143">
        <v>14</v>
      </c>
      <c r="J26" s="1160">
        <f>G26/I26*100</f>
        <v>100</v>
      </c>
    </row>
    <row r="27" spans="2:10">
      <c r="B27" s="1136"/>
      <c r="C27" s="1136"/>
      <c r="D27" s="1144"/>
      <c r="E27" s="1144"/>
      <c r="F27" s="615">
        <v>14</v>
      </c>
      <c r="G27" s="1144"/>
      <c r="H27" s="1144"/>
      <c r="I27" s="1144"/>
      <c r="J27" s="1161"/>
    </row>
    <row r="28" spans="2:10" ht="24" customHeight="1" thickBot="1">
      <c r="B28" s="1142"/>
      <c r="C28" s="1142"/>
      <c r="D28" s="1145"/>
      <c r="E28" s="1145"/>
      <c r="F28" s="613"/>
      <c r="G28" s="1145"/>
      <c r="H28" s="1145"/>
      <c r="I28" s="1145"/>
      <c r="J28" s="1162"/>
    </row>
    <row r="29" spans="2:10">
      <c r="B29" s="1163" t="s">
        <v>19</v>
      </c>
      <c r="C29" s="1164"/>
      <c r="D29" s="1148"/>
      <c r="E29" s="1148"/>
      <c r="F29" s="1148"/>
      <c r="G29" s="1148"/>
      <c r="H29" s="1149">
        <v>0.68089999999999995</v>
      </c>
      <c r="I29" s="1148"/>
      <c r="J29" s="1148"/>
    </row>
    <row r="30" spans="2:10" ht="15.75" thickBot="1">
      <c r="B30" s="1165"/>
      <c r="C30" s="1166"/>
      <c r="D30" s="1110"/>
      <c r="E30" s="1110"/>
      <c r="F30" s="1110"/>
      <c r="G30" s="1110"/>
      <c r="H30" s="1150"/>
      <c r="I30" s="1110"/>
      <c r="J30" s="1110"/>
    </row>
    <row r="34" spans="2:19" ht="15.75" thickBot="1"/>
    <row r="35" spans="2:19" ht="15.75" thickBot="1">
      <c r="B35" s="1095" t="s">
        <v>0</v>
      </c>
      <c r="C35" s="1095" t="s">
        <v>1</v>
      </c>
      <c r="D35" s="1095" t="s">
        <v>105</v>
      </c>
      <c r="E35" s="605" t="s">
        <v>427</v>
      </c>
      <c r="F35" s="1111">
        <v>2015</v>
      </c>
      <c r="G35" s="1112"/>
      <c r="H35" s="1113"/>
      <c r="I35" s="1095" t="s">
        <v>437</v>
      </c>
      <c r="J35" s="1095" t="s">
        <v>430</v>
      </c>
    </row>
    <row r="36" spans="2:19" ht="24.75" thickBot="1">
      <c r="B36" s="1097"/>
      <c r="C36" s="1097"/>
      <c r="D36" s="1097"/>
      <c r="E36" s="618" t="s">
        <v>428</v>
      </c>
      <c r="F36" s="618" t="s">
        <v>2</v>
      </c>
      <c r="G36" s="618" t="s">
        <v>427</v>
      </c>
      <c r="H36" s="618" t="s">
        <v>4</v>
      </c>
      <c r="I36" s="1097"/>
      <c r="J36" s="1097"/>
    </row>
    <row r="37" spans="2:19" ht="15.75" thickBot="1">
      <c r="B37" s="856">
        <v>1</v>
      </c>
      <c r="C37" s="619">
        <v>2</v>
      </c>
      <c r="D37" s="619">
        <v>3</v>
      </c>
      <c r="E37" s="619">
        <v>4</v>
      </c>
      <c r="F37" s="619">
        <v>5</v>
      </c>
      <c r="G37" s="619">
        <v>6</v>
      </c>
      <c r="H37" s="619">
        <v>7</v>
      </c>
      <c r="I37" s="619">
        <v>8</v>
      </c>
      <c r="J37" s="619">
        <v>9</v>
      </c>
    </row>
    <row r="38" spans="2:19">
      <c r="B38" s="1135" t="s">
        <v>438</v>
      </c>
      <c r="C38" s="1135" t="s">
        <v>148</v>
      </c>
      <c r="D38" s="1138" t="s">
        <v>363</v>
      </c>
      <c r="E38" s="1138">
        <v>7905</v>
      </c>
      <c r="F38" s="1138">
        <v>9172</v>
      </c>
      <c r="G38" s="615"/>
      <c r="H38" s="1138">
        <v>89.88</v>
      </c>
      <c r="I38" s="1138">
        <v>8244</v>
      </c>
      <c r="J38" s="1132">
        <f>G39/I38*100</f>
        <v>100</v>
      </c>
    </row>
    <row r="39" spans="2:19">
      <c r="B39" s="1136"/>
      <c r="C39" s="1136"/>
      <c r="D39" s="1139"/>
      <c r="E39" s="1139"/>
      <c r="F39" s="1139"/>
      <c r="G39" s="615">
        <v>8244</v>
      </c>
      <c r="H39" s="1139"/>
      <c r="I39" s="1139"/>
      <c r="J39" s="1133"/>
    </row>
    <row r="40" spans="2:19" ht="15.75" thickBot="1">
      <c r="B40" s="1136"/>
      <c r="C40" s="1137"/>
      <c r="D40" s="1140"/>
      <c r="E40" s="1140"/>
      <c r="F40" s="1140"/>
      <c r="G40" s="619"/>
      <c r="H40" s="1140"/>
      <c r="I40" s="1140"/>
      <c r="J40" s="1134"/>
    </row>
    <row r="41" spans="2:19">
      <c r="B41" s="1136"/>
      <c r="C41" s="1135" t="s">
        <v>151</v>
      </c>
      <c r="D41" s="1138" t="s">
        <v>4</v>
      </c>
      <c r="E41" s="1138">
        <v>100</v>
      </c>
      <c r="F41" s="615"/>
      <c r="G41" s="1138">
        <v>86.85</v>
      </c>
      <c r="H41" s="1138">
        <v>118.97</v>
      </c>
      <c r="I41" s="1138">
        <v>100</v>
      </c>
      <c r="J41" s="1138">
        <f>G41/I41*100</f>
        <v>86.85</v>
      </c>
    </row>
    <row r="42" spans="2:19">
      <c r="B42" s="1136"/>
      <c r="C42" s="1136"/>
      <c r="D42" s="1139"/>
      <c r="E42" s="1139"/>
      <c r="F42" s="615">
        <v>73</v>
      </c>
      <c r="G42" s="1139"/>
      <c r="H42" s="1139"/>
      <c r="I42" s="1139"/>
      <c r="J42" s="1139"/>
    </row>
    <row r="43" spans="2:19" ht="15.75" thickBot="1">
      <c r="B43" s="1136"/>
      <c r="C43" s="1137"/>
      <c r="D43" s="1140"/>
      <c r="E43" s="1140"/>
      <c r="F43" s="620"/>
      <c r="G43" s="1140"/>
      <c r="H43" s="1140"/>
      <c r="I43" s="1140"/>
      <c r="J43" s="1140"/>
    </row>
    <row r="44" spans="2:19" ht="49.5" thickBot="1">
      <c r="B44" s="1136"/>
      <c r="C44" s="295" t="s">
        <v>153</v>
      </c>
      <c r="D44" s="619" t="s">
        <v>4</v>
      </c>
      <c r="E44" s="619">
        <v>96.23</v>
      </c>
      <c r="F44" s="619">
        <v>73</v>
      </c>
      <c r="G44" s="619">
        <v>85.94</v>
      </c>
      <c r="H44" s="619">
        <v>117.73</v>
      </c>
      <c r="I44" s="619">
        <v>96.23</v>
      </c>
      <c r="J44" s="625">
        <f>G44/I44*100</f>
        <v>89.306868959783841</v>
      </c>
    </row>
    <row r="45" spans="2:19" ht="49.5" thickBot="1">
      <c r="B45" s="1136"/>
      <c r="C45" s="295" t="s">
        <v>154</v>
      </c>
      <c r="D45" s="619" t="s">
        <v>4</v>
      </c>
      <c r="E45" s="619">
        <v>91.33</v>
      </c>
      <c r="F45" s="619">
        <v>73</v>
      </c>
      <c r="G45" s="619">
        <v>86.06</v>
      </c>
      <c r="H45" s="619">
        <v>117.89</v>
      </c>
      <c r="I45" s="619">
        <v>91.33</v>
      </c>
      <c r="J45" s="625">
        <f>G45/I45*100</f>
        <v>94.229716413007779</v>
      </c>
    </row>
    <row r="46" spans="2:19" ht="61.5" thickBot="1">
      <c r="B46" s="1136"/>
      <c r="C46" s="295" t="s">
        <v>155</v>
      </c>
      <c r="D46" s="619" t="s">
        <v>4</v>
      </c>
      <c r="E46" s="619">
        <v>3.59</v>
      </c>
      <c r="F46" s="619">
        <v>3.25</v>
      </c>
      <c r="G46" s="621">
        <v>2.66</v>
      </c>
      <c r="H46" s="622">
        <v>118.15</v>
      </c>
      <c r="I46" s="619">
        <v>3.59</v>
      </c>
      <c r="J46" s="625">
        <f>G46/I46*100</f>
        <v>74.094707520891362</v>
      </c>
      <c r="M46" s="493" t="s">
        <v>424</v>
      </c>
      <c r="N46" s="493" t="s">
        <v>423</v>
      </c>
      <c r="O46" s="493"/>
    </row>
    <row r="47" spans="2:19" ht="49.5" thickBot="1">
      <c r="B47" s="1137"/>
      <c r="C47" s="295" t="s">
        <v>157</v>
      </c>
      <c r="D47" s="620" t="s">
        <v>439</v>
      </c>
      <c r="E47" s="620">
        <v>10</v>
      </c>
      <c r="F47" s="619">
        <v>15</v>
      </c>
      <c r="G47" s="619">
        <v>18</v>
      </c>
      <c r="H47" s="622">
        <f>G47/F47*100</f>
        <v>120</v>
      </c>
      <c r="I47" s="619">
        <v>10</v>
      </c>
      <c r="J47" s="625">
        <f>G47/I47*100</f>
        <v>180</v>
      </c>
      <c r="M47" s="550">
        <v>0.25</v>
      </c>
      <c r="N47" s="554">
        <v>0.36</v>
      </c>
      <c r="O47" s="493">
        <f>M47-N47</f>
        <v>-0.10999999999999999</v>
      </c>
      <c r="Q47" s="550">
        <v>2.66</v>
      </c>
      <c r="R47" s="554">
        <v>3.59</v>
      </c>
      <c r="S47" s="493">
        <f>Q47-R47</f>
        <v>-0.92999999999999972</v>
      </c>
    </row>
    <row r="48" spans="2:19" ht="15.75" thickBot="1">
      <c r="B48" s="1146" t="s">
        <v>19</v>
      </c>
      <c r="C48" s="1147"/>
      <c r="D48" s="623"/>
      <c r="E48" s="623"/>
      <c r="F48" s="623"/>
      <c r="G48" s="623"/>
      <c r="H48" s="624">
        <v>113.77</v>
      </c>
      <c r="I48" s="623"/>
      <c r="J48" s="623"/>
      <c r="M48" s="554">
        <f>N47</f>
        <v>0.36</v>
      </c>
      <c r="N48" s="493">
        <f>O47</f>
        <v>-0.10999999999999999</v>
      </c>
      <c r="O48" s="493">
        <f>M48-N48</f>
        <v>0.47</v>
      </c>
      <c r="Q48" s="554">
        <f>R47</f>
        <v>3.59</v>
      </c>
      <c r="R48" s="493">
        <f>S47</f>
        <v>-0.92999999999999972</v>
      </c>
      <c r="S48" s="493">
        <f>Q48-R48</f>
        <v>4.5199999999999996</v>
      </c>
    </row>
    <row r="49" spans="2:19">
      <c r="M49" s="493">
        <f>O48</f>
        <v>0.47</v>
      </c>
      <c r="N49" s="554">
        <f>M48</f>
        <v>0.36</v>
      </c>
      <c r="O49" s="626">
        <f>M49/N49*100</f>
        <v>130.55555555555557</v>
      </c>
      <c r="Q49" s="493">
        <f>S48</f>
        <v>4.5199999999999996</v>
      </c>
      <c r="R49" s="554">
        <f>Q48</f>
        <v>3.59</v>
      </c>
      <c r="S49" s="626">
        <f>Q49/R49*100</f>
        <v>125.90529247910862</v>
      </c>
    </row>
    <row r="51" spans="2:19" ht="15.75" thickBot="1"/>
    <row r="52" spans="2:19">
      <c r="B52" s="1095" t="s">
        <v>0</v>
      </c>
      <c r="C52" s="1095" t="s">
        <v>1</v>
      </c>
      <c r="D52" s="1095" t="s">
        <v>105</v>
      </c>
      <c r="E52" s="1095" t="s">
        <v>464</v>
      </c>
      <c r="F52" s="1184" t="s">
        <v>403</v>
      </c>
      <c r="G52" s="1185"/>
      <c r="H52" s="1186"/>
      <c r="I52" s="1095" t="s">
        <v>429</v>
      </c>
      <c r="J52" s="1095" t="s">
        <v>430</v>
      </c>
    </row>
    <row r="53" spans="2:19" ht="15.75" thickBot="1">
      <c r="B53" s="1096"/>
      <c r="C53" s="1096"/>
      <c r="D53" s="1096"/>
      <c r="E53" s="1096"/>
      <c r="F53" s="1187"/>
      <c r="G53" s="1188"/>
      <c r="H53" s="1189"/>
      <c r="I53" s="1096"/>
      <c r="J53" s="1096"/>
    </row>
    <row r="54" spans="2:19">
      <c r="B54" s="1096"/>
      <c r="C54" s="1096"/>
      <c r="D54" s="1096"/>
      <c r="E54" s="1096"/>
      <c r="F54" s="1095" t="s">
        <v>2</v>
      </c>
      <c r="G54" s="1095" t="s">
        <v>3</v>
      </c>
      <c r="H54" s="606" t="s">
        <v>4</v>
      </c>
      <c r="I54" s="1096"/>
      <c r="J54" s="1096"/>
    </row>
    <row r="55" spans="2:19" ht="15.75" thickBot="1">
      <c r="B55" s="1097"/>
      <c r="C55" s="1097"/>
      <c r="D55" s="1097"/>
      <c r="E55" s="1097"/>
      <c r="F55" s="1097"/>
      <c r="G55" s="1097"/>
      <c r="H55" s="608" t="s">
        <v>431</v>
      </c>
      <c r="I55" s="1097"/>
      <c r="J55" s="1097"/>
    </row>
    <row r="56" spans="2:19" ht="15.75" thickBot="1">
      <c r="B56" s="856">
        <v>1</v>
      </c>
      <c r="C56" s="619">
        <v>2</v>
      </c>
      <c r="D56" s="619">
        <v>3</v>
      </c>
      <c r="E56" s="619">
        <v>4</v>
      </c>
      <c r="F56" s="619">
        <v>5</v>
      </c>
      <c r="G56" s="619">
        <v>6</v>
      </c>
      <c r="H56" s="619">
        <v>7</v>
      </c>
      <c r="I56" s="619">
        <v>8</v>
      </c>
      <c r="J56" s="619">
        <v>9</v>
      </c>
    </row>
    <row r="57" spans="2:19">
      <c r="B57" s="1135" t="s">
        <v>463</v>
      </c>
      <c r="C57" s="1167" t="s">
        <v>119</v>
      </c>
      <c r="D57" s="1157" t="s">
        <v>4</v>
      </c>
      <c r="E57" s="1157">
        <v>111.46</v>
      </c>
      <c r="F57" s="615"/>
      <c r="G57" s="1170">
        <v>113.87</v>
      </c>
      <c r="H57" s="1157">
        <v>97.96</v>
      </c>
      <c r="I57" s="1157">
        <v>116.26</v>
      </c>
      <c r="J57" s="1170">
        <f>G57/I57*100</f>
        <v>97.944262859108889</v>
      </c>
    </row>
    <row r="58" spans="2:19">
      <c r="B58" s="1136"/>
      <c r="C58" s="1168"/>
      <c r="D58" s="1144"/>
      <c r="E58" s="1144"/>
      <c r="F58" s="615" t="s">
        <v>462</v>
      </c>
      <c r="G58" s="1171"/>
      <c r="H58" s="1144"/>
      <c r="I58" s="1144"/>
      <c r="J58" s="1171"/>
    </row>
    <row r="59" spans="2:19" ht="15.75" thickBot="1">
      <c r="B59" s="1136"/>
      <c r="C59" s="1169"/>
      <c r="D59" s="1158"/>
      <c r="E59" s="1158"/>
      <c r="F59" s="610"/>
      <c r="G59" s="1172"/>
      <c r="H59" s="1158"/>
      <c r="I59" s="1158"/>
      <c r="J59" s="1172"/>
    </row>
    <row r="60" spans="2:19">
      <c r="B60" s="1136"/>
      <c r="C60" s="1167" t="s">
        <v>121</v>
      </c>
      <c r="D60" s="1157" t="s">
        <v>4</v>
      </c>
      <c r="E60" s="1157">
        <v>92.62</v>
      </c>
      <c r="F60" s="615"/>
      <c r="G60" s="1157">
        <v>96.83</v>
      </c>
      <c r="H60" s="1157">
        <v>100.62</v>
      </c>
      <c r="I60" s="1157">
        <v>97</v>
      </c>
      <c r="J60" s="1170">
        <f>G60/I60*100</f>
        <v>99.824742268041234</v>
      </c>
    </row>
    <row r="61" spans="2:19">
      <c r="B61" s="1136"/>
      <c r="C61" s="1168"/>
      <c r="D61" s="1144"/>
      <c r="E61" s="1144"/>
      <c r="F61" s="615">
        <v>96.23</v>
      </c>
      <c r="G61" s="1144"/>
      <c r="H61" s="1144"/>
      <c r="I61" s="1144"/>
      <c r="J61" s="1171"/>
    </row>
    <row r="62" spans="2:19" ht="15.75" thickBot="1">
      <c r="B62" s="1136"/>
      <c r="C62" s="1169"/>
      <c r="D62" s="1158"/>
      <c r="E62" s="1158"/>
      <c r="F62" s="610"/>
      <c r="G62" s="1158"/>
      <c r="H62" s="1158"/>
      <c r="I62" s="1158"/>
      <c r="J62" s="1172"/>
    </row>
    <row r="63" spans="2:19">
      <c r="B63" s="1136"/>
      <c r="C63" s="1167" t="s">
        <v>8</v>
      </c>
      <c r="D63" s="1157" t="s">
        <v>4</v>
      </c>
      <c r="E63" s="1157">
        <v>0.39</v>
      </c>
      <c r="F63" s="615"/>
      <c r="G63" s="1181">
        <v>0.25</v>
      </c>
      <c r="H63" s="1181">
        <v>130.56</v>
      </c>
      <c r="I63" s="1181">
        <v>0.3</v>
      </c>
      <c r="J63" s="1170"/>
    </row>
    <row r="64" spans="2:19">
      <c r="B64" s="1136"/>
      <c r="C64" s="1168"/>
      <c r="D64" s="1144"/>
      <c r="E64" s="1144"/>
      <c r="F64" s="615">
        <v>0.36</v>
      </c>
      <c r="G64" s="1182"/>
      <c r="H64" s="1182"/>
      <c r="I64" s="1182"/>
      <c r="J64" s="1171"/>
    </row>
    <row r="65" spans="2:10" ht="15.75" thickBot="1">
      <c r="B65" s="1136"/>
      <c r="C65" s="1169"/>
      <c r="D65" s="1158"/>
      <c r="E65" s="1158"/>
      <c r="F65" s="610"/>
      <c r="G65" s="1183"/>
      <c r="H65" s="1183"/>
      <c r="I65" s="1183"/>
      <c r="J65" s="1172"/>
    </row>
    <row r="66" spans="2:10">
      <c r="B66" s="1136"/>
      <c r="C66" s="1167" t="s">
        <v>9</v>
      </c>
      <c r="D66" s="1157" t="s">
        <v>4</v>
      </c>
      <c r="E66" s="1157">
        <v>94.48</v>
      </c>
      <c r="F66" s="615"/>
      <c r="G66" s="1157">
        <v>87.17</v>
      </c>
      <c r="H66" s="1157">
        <v>88.52</v>
      </c>
      <c r="I66" s="1157">
        <v>100</v>
      </c>
      <c r="J66" s="1170">
        <f>G66/I66*100</f>
        <v>87.17</v>
      </c>
    </row>
    <row r="67" spans="2:10">
      <c r="B67" s="1136"/>
      <c r="C67" s="1168"/>
      <c r="D67" s="1144"/>
      <c r="E67" s="1144"/>
      <c r="F67" s="615">
        <v>98.48</v>
      </c>
      <c r="G67" s="1144"/>
      <c r="H67" s="1144"/>
      <c r="I67" s="1144"/>
      <c r="J67" s="1171"/>
    </row>
    <row r="68" spans="2:10" ht="15.75" thickBot="1">
      <c r="B68" s="1136"/>
      <c r="C68" s="1169"/>
      <c r="D68" s="1158"/>
      <c r="E68" s="1158"/>
      <c r="F68" s="610"/>
      <c r="G68" s="1158"/>
      <c r="H68" s="1158"/>
      <c r="I68" s="1158"/>
      <c r="J68" s="1172"/>
    </row>
    <row r="69" spans="2:10">
      <c r="B69" s="1136"/>
      <c r="C69" s="1167" t="s">
        <v>10</v>
      </c>
      <c r="D69" s="1157" t="s">
        <v>4</v>
      </c>
      <c r="E69" s="1157">
        <v>100</v>
      </c>
      <c r="F69" s="1138">
        <v>100</v>
      </c>
      <c r="G69" s="1157">
        <v>100</v>
      </c>
      <c r="H69" s="1157">
        <v>100</v>
      </c>
      <c r="I69" s="1157">
        <v>100</v>
      </c>
      <c r="J69" s="1157">
        <v>100</v>
      </c>
    </row>
    <row r="70" spans="2:10" ht="15.75" thickBot="1">
      <c r="B70" s="1136"/>
      <c r="C70" s="1169"/>
      <c r="D70" s="1158"/>
      <c r="E70" s="1158"/>
      <c r="F70" s="1140"/>
      <c r="G70" s="1158"/>
      <c r="H70" s="1158"/>
      <c r="I70" s="1158"/>
      <c r="J70" s="1158"/>
    </row>
    <row r="71" spans="2:10">
      <c r="B71" s="1136"/>
      <c r="C71" s="1167" t="s">
        <v>11</v>
      </c>
      <c r="D71" s="1157" t="s">
        <v>4</v>
      </c>
      <c r="E71" s="1157">
        <v>5.77</v>
      </c>
      <c r="F71" s="615"/>
      <c r="G71" s="1174">
        <v>0.85</v>
      </c>
      <c r="H71" s="1174">
        <v>185.52</v>
      </c>
      <c r="I71" s="1178">
        <v>4</v>
      </c>
      <c r="J71" s="1138"/>
    </row>
    <row r="72" spans="2:10">
      <c r="B72" s="1136"/>
      <c r="C72" s="1168"/>
      <c r="D72" s="1144"/>
      <c r="E72" s="1144"/>
      <c r="F72" s="615">
        <v>5.87</v>
      </c>
      <c r="G72" s="1175"/>
      <c r="H72" s="1175"/>
      <c r="I72" s="1179"/>
      <c r="J72" s="1139"/>
    </row>
    <row r="73" spans="2:10" ht="15.75" thickBot="1">
      <c r="B73" s="1136"/>
      <c r="C73" s="1169"/>
      <c r="D73" s="1158"/>
      <c r="E73" s="1158"/>
      <c r="F73" s="610"/>
      <c r="G73" s="1176"/>
      <c r="H73" s="1176"/>
      <c r="I73" s="1180"/>
      <c r="J73" s="1140"/>
    </row>
    <row r="74" spans="2:10">
      <c r="B74" s="1136"/>
      <c r="C74" s="1109" t="s">
        <v>127</v>
      </c>
      <c r="D74" s="1157" t="s">
        <v>4</v>
      </c>
      <c r="E74" s="1157">
        <v>95.08</v>
      </c>
      <c r="F74" s="615"/>
      <c r="G74" s="1157">
        <v>94.67</v>
      </c>
      <c r="H74" s="1157">
        <v>98.88</v>
      </c>
      <c r="I74" s="1157">
        <v>97.96</v>
      </c>
      <c r="J74" s="1170">
        <f>G74/I74*100</f>
        <v>96.641486320947337</v>
      </c>
    </row>
    <row r="75" spans="2:10">
      <c r="B75" s="1136"/>
      <c r="C75" s="1177"/>
      <c r="D75" s="1144"/>
      <c r="E75" s="1144"/>
      <c r="F75" s="615">
        <v>95.74</v>
      </c>
      <c r="G75" s="1144"/>
      <c r="H75" s="1144"/>
      <c r="I75" s="1144"/>
      <c r="J75" s="1171"/>
    </row>
    <row r="76" spans="2:10" ht="15.75" thickBot="1">
      <c r="B76" s="1136"/>
      <c r="C76" s="1110"/>
      <c r="D76" s="1158"/>
      <c r="E76" s="1158"/>
      <c r="F76" s="610"/>
      <c r="G76" s="1158"/>
      <c r="H76" s="1158"/>
      <c r="I76" s="1158"/>
      <c r="J76" s="1172"/>
    </row>
    <row r="77" spans="2:10">
      <c r="B77" s="1136"/>
      <c r="C77" s="1167" t="s">
        <v>129</v>
      </c>
      <c r="D77" s="1157" t="s">
        <v>4</v>
      </c>
      <c r="E77" s="1157">
        <v>63.79</v>
      </c>
      <c r="F77" s="615"/>
      <c r="G77" s="1170">
        <v>68.92</v>
      </c>
      <c r="H77" s="1157">
        <v>90.52</v>
      </c>
      <c r="I77" s="1157">
        <v>84</v>
      </c>
      <c r="J77" s="1170">
        <f>G77/I77*100</f>
        <v>82.047619047619051</v>
      </c>
    </row>
    <row r="78" spans="2:10">
      <c r="B78" s="1136"/>
      <c r="C78" s="1168"/>
      <c r="D78" s="1144"/>
      <c r="E78" s="1144"/>
      <c r="F78" s="615">
        <v>76.14</v>
      </c>
      <c r="G78" s="1171"/>
      <c r="H78" s="1144"/>
      <c r="I78" s="1144"/>
      <c r="J78" s="1171"/>
    </row>
    <row r="79" spans="2:10" ht="15.75" thickBot="1">
      <c r="B79" s="1136"/>
      <c r="C79" s="1169"/>
      <c r="D79" s="1158"/>
      <c r="E79" s="1158"/>
      <c r="F79" s="610"/>
      <c r="G79" s="1172"/>
      <c r="H79" s="1158"/>
      <c r="I79" s="1158"/>
      <c r="J79" s="1172"/>
    </row>
    <row r="80" spans="2:10">
      <c r="B80" s="1136"/>
      <c r="C80" s="1167" t="s">
        <v>14</v>
      </c>
      <c r="D80" s="1151" t="s">
        <v>4</v>
      </c>
      <c r="E80" s="1151">
        <v>0.82</v>
      </c>
      <c r="F80" s="643"/>
      <c r="G80" s="1174">
        <v>0.28000000000000003</v>
      </c>
      <c r="H80" s="1174">
        <v>147.16999999999999</v>
      </c>
      <c r="I80" s="1174">
        <v>0.23</v>
      </c>
      <c r="J80" s="1157"/>
    </row>
    <row r="81" spans="2:10">
      <c r="B81" s="1136"/>
      <c r="C81" s="1168"/>
      <c r="D81" s="1173"/>
      <c r="E81" s="1173"/>
      <c r="F81" s="643">
        <v>0.53</v>
      </c>
      <c r="G81" s="1175"/>
      <c r="H81" s="1175"/>
      <c r="I81" s="1175"/>
      <c r="J81" s="1144"/>
    </row>
    <row r="82" spans="2:10" ht="33.75" customHeight="1" thickBot="1">
      <c r="B82" s="1136"/>
      <c r="C82" s="1169"/>
      <c r="D82" s="1152"/>
      <c r="E82" s="1152"/>
      <c r="F82" s="611"/>
      <c r="G82" s="1176"/>
      <c r="H82" s="1176"/>
      <c r="I82" s="1176"/>
      <c r="J82" s="1158"/>
    </row>
    <row r="83" spans="2:10">
      <c r="B83" s="1136"/>
      <c r="C83" s="1167" t="s">
        <v>15</v>
      </c>
      <c r="D83" s="1157" t="s">
        <v>4</v>
      </c>
      <c r="E83" s="1157">
        <v>99.96</v>
      </c>
      <c r="F83" s="615"/>
      <c r="G83" s="1157">
        <v>99.97</v>
      </c>
      <c r="H83" s="1157">
        <v>99.97</v>
      </c>
      <c r="I83" s="1157">
        <v>99.35</v>
      </c>
      <c r="J83" s="1170">
        <f>G83/I83*100</f>
        <v>100.62405636638148</v>
      </c>
    </row>
    <row r="84" spans="2:10">
      <c r="B84" s="1136"/>
      <c r="C84" s="1168"/>
      <c r="D84" s="1144"/>
      <c r="E84" s="1144"/>
      <c r="F84" s="615">
        <v>100</v>
      </c>
      <c r="G84" s="1144"/>
      <c r="H84" s="1144"/>
      <c r="I84" s="1144"/>
      <c r="J84" s="1171"/>
    </row>
    <row r="85" spans="2:10" ht="15.75" thickBot="1">
      <c r="B85" s="1136"/>
      <c r="C85" s="1169"/>
      <c r="D85" s="1158"/>
      <c r="E85" s="1158"/>
      <c r="F85" s="610"/>
      <c r="G85" s="1158"/>
      <c r="H85" s="1158"/>
      <c r="I85" s="1158"/>
      <c r="J85" s="1172"/>
    </row>
    <row r="86" spans="2:10" ht="37.5" thickBot="1">
      <c r="B86" s="1137"/>
      <c r="C86" s="642" t="s">
        <v>18</v>
      </c>
      <c r="D86" s="610" t="s">
        <v>4</v>
      </c>
      <c r="E86" s="610">
        <v>0.56000000000000005</v>
      </c>
      <c r="F86" s="610">
        <v>0.62</v>
      </c>
      <c r="G86" s="610">
        <v>0.14000000000000001</v>
      </c>
      <c r="H86" s="610">
        <v>177.42</v>
      </c>
      <c r="I86" s="641">
        <v>0.45</v>
      </c>
      <c r="J86" s="610"/>
    </row>
    <row r="87" spans="2:10">
      <c r="B87" s="1153" t="s">
        <v>19</v>
      </c>
      <c r="C87" s="1154"/>
      <c r="D87" s="1157"/>
      <c r="E87" s="1157"/>
      <c r="F87" s="1157"/>
      <c r="G87" s="1157"/>
      <c r="H87" s="1151">
        <v>119.74</v>
      </c>
      <c r="I87" s="1151"/>
      <c r="J87" s="1151"/>
    </row>
    <row r="88" spans="2:10" ht="15.75" thickBot="1">
      <c r="B88" s="1155"/>
      <c r="C88" s="1156"/>
      <c r="D88" s="1158"/>
      <c r="E88" s="1158"/>
      <c r="F88" s="1158"/>
      <c r="G88" s="1158"/>
      <c r="H88" s="1152"/>
      <c r="I88" s="1152"/>
      <c r="J88" s="1152"/>
    </row>
  </sheetData>
  <mergeCells count="162">
    <mergeCell ref="J52:J55"/>
    <mergeCell ref="F54:F55"/>
    <mergeCell ref="G54:G55"/>
    <mergeCell ref="B57:B86"/>
    <mergeCell ref="C57:C59"/>
    <mergeCell ref="D57:D59"/>
    <mergeCell ref="E57:E59"/>
    <mergeCell ref="G57:G59"/>
    <mergeCell ref="H57:H59"/>
    <mergeCell ref="I57:I59"/>
    <mergeCell ref="B52:B55"/>
    <mergeCell ref="C52:C55"/>
    <mergeCell ref="D52:D55"/>
    <mergeCell ref="E52:E55"/>
    <mergeCell ref="F52:H53"/>
    <mergeCell ref="I52:I55"/>
    <mergeCell ref="J57:J59"/>
    <mergeCell ref="C60:C62"/>
    <mergeCell ref="D60:D62"/>
    <mergeCell ref="E60:E62"/>
    <mergeCell ref="G60:G62"/>
    <mergeCell ref="H60:H62"/>
    <mergeCell ref="I60:I62"/>
    <mergeCell ref="J60:J62"/>
    <mergeCell ref="J63:J65"/>
    <mergeCell ref="C66:C68"/>
    <mergeCell ref="D66:D68"/>
    <mergeCell ref="E66:E68"/>
    <mergeCell ref="G66:G68"/>
    <mergeCell ref="H66:H68"/>
    <mergeCell ref="I66:I68"/>
    <mergeCell ref="J66:J68"/>
    <mergeCell ref="C63:C65"/>
    <mergeCell ref="D63:D65"/>
    <mergeCell ref="E63:E65"/>
    <mergeCell ref="G63:G65"/>
    <mergeCell ref="H63:H65"/>
    <mergeCell ref="I63:I65"/>
    <mergeCell ref="I69:I70"/>
    <mergeCell ref="J69:J70"/>
    <mergeCell ref="C71:C73"/>
    <mergeCell ref="D71:D73"/>
    <mergeCell ref="E71:E73"/>
    <mergeCell ref="G71:G73"/>
    <mergeCell ref="H71:H73"/>
    <mergeCell ref="I71:I73"/>
    <mergeCell ref="J71:J73"/>
    <mergeCell ref="C69:C70"/>
    <mergeCell ref="D69:D70"/>
    <mergeCell ref="E69:E70"/>
    <mergeCell ref="F69:F70"/>
    <mergeCell ref="G69:G70"/>
    <mergeCell ref="H69:H70"/>
    <mergeCell ref="J74:J76"/>
    <mergeCell ref="C77:C79"/>
    <mergeCell ref="D77:D79"/>
    <mergeCell ref="E77:E79"/>
    <mergeCell ref="G77:G79"/>
    <mergeCell ref="H77:H79"/>
    <mergeCell ref="I77:I79"/>
    <mergeCell ref="J77:J79"/>
    <mergeCell ref="C74:C76"/>
    <mergeCell ref="D74:D76"/>
    <mergeCell ref="E74:E76"/>
    <mergeCell ref="G74:G76"/>
    <mergeCell ref="H74:H76"/>
    <mergeCell ref="I74:I76"/>
    <mergeCell ref="E83:E85"/>
    <mergeCell ref="G83:G85"/>
    <mergeCell ref="H83:H85"/>
    <mergeCell ref="I83:I85"/>
    <mergeCell ref="J83:J85"/>
    <mergeCell ref="C80:C82"/>
    <mergeCell ref="D80:D82"/>
    <mergeCell ref="E80:E82"/>
    <mergeCell ref="G80:G82"/>
    <mergeCell ref="H80:H82"/>
    <mergeCell ref="I80:I82"/>
    <mergeCell ref="I87:I88"/>
    <mergeCell ref="J87:J88"/>
    <mergeCell ref="B87:C88"/>
    <mergeCell ref="D87:D88"/>
    <mergeCell ref="E87:E88"/>
    <mergeCell ref="F87:F88"/>
    <mergeCell ref="G87:G88"/>
    <mergeCell ref="H87:H88"/>
    <mergeCell ref="I15:I17"/>
    <mergeCell ref="J15:J17"/>
    <mergeCell ref="F16:F17"/>
    <mergeCell ref="G16:G17"/>
    <mergeCell ref="H26:H28"/>
    <mergeCell ref="J35:J36"/>
    <mergeCell ref="I26:I28"/>
    <mergeCell ref="J26:J28"/>
    <mergeCell ref="B29:C30"/>
    <mergeCell ref="D29:D30"/>
    <mergeCell ref="E29:E30"/>
    <mergeCell ref="F29:F30"/>
    <mergeCell ref="J29:J30"/>
    <mergeCell ref="J80:J82"/>
    <mergeCell ref="C83:C85"/>
    <mergeCell ref="D83:D85"/>
    <mergeCell ref="C26:C28"/>
    <mergeCell ref="D26:D28"/>
    <mergeCell ref="E26:E28"/>
    <mergeCell ref="G26:G28"/>
    <mergeCell ref="H38:H40"/>
    <mergeCell ref="I35:I36"/>
    <mergeCell ref="B48:C48"/>
    <mergeCell ref="I38:I40"/>
    <mergeCell ref="B19:B28"/>
    <mergeCell ref="B35:B36"/>
    <mergeCell ref="C35:C36"/>
    <mergeCell ref="D35:D36"/>
    <mergeCell ref="F35:H35"/>
    <mergeCell ref="G29:G30"/>
    <mergeCell ref="H29:H30"/>
    <mergeCell ref="I29:I30"/>
    <mergeCell ref="J38:J40"/>
    <mergeCell ref="C41:C43"/>
    <mergeCell ref="D41:D43"/>
    <mergeCell ref="E41:E43"/>
    <mergeCell ref="G41:G43"/>
    <mergeCell ref="H41:H43"/>
    <mergeCell ref="I41:I43"/>
    <mergeCell ref="J41:J43"/>
    <mergeCell ref="B38:B47"/>
    <mergeCell ref="C38:C40"/>
    <mergeCell ref="D38:D40"/>
    <mergeCell ref="E38:E40"/>
    <mergeCell ref="F38:F40"/>
    <mergeCell ref="I12:I13"/>
    <mergeCell ref="J12:J13"/>
    <mergeCell ref="B3:B7"/>
    <mergeCell ref="C3:C7"/>
    <mergeCell ref="D3:D7"/>
    <mergeCell ref="F3:H4"/>
    <mergeCell ref="I3:I7"/>
    <mergeCell ref="J3:J7"/>
    <mergeCell ref="F5:F7"/>
    <mergeCell ref="G5:G7"/>
    <mergeCell ref="B9:B11"/>
    <mergeCell ref="H9:H10"/>
    <mergeCell ref="I9:I10"/>
    <mergeCell ref="J9:J10"/>
    <mergeCell ref="E15:E17"/>
    <mergeCell ref="E3:E7"/>
    <mergeCell ref="C9:C10"/>
    <mergeCell ref="D9:D10"/>
    <mergeCell ref="E9:E10"/>
    <mergeCell ref="F9:F10"/>
    <mergeCell ref="G9:G10"/>
    <mergeCell ref="B12:C13"/>
    <mergeCell ref="D12:D13"/>
    <mergeCell ref="E12:E13"/>
    <mergeCell ref="F12:F13"/>
    <mergeCell ref="G12:G13"/>
    <mergeCell ref="B15:B17"/>
    <mergeCell ref="C15:C17"/>
    <mergeCell ref="D15:D17"/>
    <mergeCell ref="F15:H15"/>
    <mergeCell ref="H12:H13"/>
  </mergeCells>
  <pageMargins left="0.57999999999999996" right="0.51181102362204722" top="0.74803149606299213" bottom="0.74803149606299213" header="0.31496062992125984" footer="0.31496062992125984"/>
  <pageSetup paperSize="9" orientation="portrait" horizontalDpi="0" verticalDpi="0" r:id="rId1"/>
</worksheet>
</file>

<file path=xl/worksheets/sheet17.xml><?xml version="1.0" encoding="utf-8"?>
<worksheet xmlns="http://schemas.openxmlformats.org/spreadsheetml/2006/main" xmlns:r="http://schemas.openxmlformats.org/officeDocument/2006/relationships">
  <dimension ref="A1:AA61"/>
  <sheetViews>
    <sheetView workbookViewId="0">
      <selection activeCell="I17" sqref="I17"/>
    </sheetView>
  </sheetViews>
  <sheetFormatPr defaultColWidth="13" defaultRowHeight="12.75"/>
  <cols>
    <col min="1" max="1" width="3.28515625" style="493" customWidth="1"/>
    <col min="2" max="2" width="6" style="493" customWidth="1"/>
    <col min="3" max="3" width="24.5703125" style="493" customWidth="1"/>
    <col min="4" max="4" width="40.5703125" style="493" customWidth="1"/>
    <col min="5" max="5" width="11.42578125" style="493" customWidth="1"/>
    <col min="6" max="6" width="13.140625" style="493" customWidth="1"/>
    <col min="7" max="7" width="11.5703125" style="493" customWidth="1"/>
    <col min="8" max="8" width="54.28515625" style="494" customWidth="1"/>
    <col min="9" max="9" width="53" style="843" customWidth="1"/>
    <col min="10" max="13" width="16.85546875" style="740" customWidth="1"/>
    <col min="14" max="14" width="16.140625" style="740" customWidth="1"/>
    <col min="15" max="15" width="17.28515625" style="494" customWidth="1"/>
    <col min="16" max="16" width="17.7109375" style="493" bestFit="1" customWidth="1"/>
    <col min="17" max="24" width="13" style="493"/>
    <col min="25" max="25" width="16.7109375" style="493" customWidth="1"/>
    <col min="26" max="16384" width="13" style="493"/>
  </cols>
  <sheetData>
    <row r="1" spans="1:27" ht="18">
      <c r="A1" s="973" t="s">
        <v>532</v>
      </c>
      <c r="B1" s="973"/>
      <c r="C1" s="973"/>
      <c r="D1" s="973"/>
      <c r="E1" s="973"/>
      <c r="F1" s="973"/>
      <c r="G1" s="973"/>
      <c r="H1" s="1190"/>
      <c r="O1" s="729"/>
      <c r="P1" s="729"/>
    </row>
    <row r="2" spans="1:27" ht="18">
      <c r="C2" s="773" t="s">
        <v>212</v>
      </c>
      <c r="D2" s="773"/>
      <c r="O2" s="729"/>
      <c r="P2" s="729"/>
    </row>
    <row r="3" spans="1:27" ht="13.5" thickBot="1">
      <c r="O3" s="729"/>
      <c r="P3" s="729"/>
    </row>
    <row r="4" spans="1:27" ht="18.75" customHeight="1" thickBot="1">
      <c r="B4" s="1022" t="s">
        <v>47</v>
      </c>
      <c r="C4" s="1022" t="s">
        <v>246</v>
      </c>
      <c r="D4" s="1022" t="s">
        <v>247</v>
      </c>
      <c r="E4" s="1022" t="s">
        <v>248</v>
      </c>
      <c r="F4" s="1024" t="s">
        <v>96</v>
      </c>
      <c r="G4" s="1026" t="s">
        <v>287</v>
      </c>
      <c r="H4" s="1079" t="s">
        <v>288</v>
      </c>
      <c r="I4" s="845"/>
      <c r="J4" s="1089" t="s">
        <v>95</v>
      </c>
      <c r="K4" s="1089"/>
      <c r="L4" s="730"/>
      <c r="M4" s="730"/>
      <c r="N4" s="741"/>
      <c r="O4" s="1081" t="s">
        <v>95</v>
      </c>
      <c r="P4" s="1082"/>
      <c r="Q4" s="647"/>
      <c r="R4" s="647"/>
      <c r="S4" s="550">
        <v>2.83</v>
      </c>
      <c r="T4" s="554">
        <v>0.86</v>
      </c>
      <c r="U4" s="493">
        <f>S4-T4</f>
        <v>1.9700000000000002</v>
      </c>
      <c r="V4" s="550">
        <v>0.28000000000000003</v>
      </c>
      <c r="W4" s="554">
        <v>0.53</v>
      </c>
      <c r="X4" s="493">
        <f>V4-W4</f>
        <v>-0.25</v>
      </c>
    </row>
    <row r="5" spans="1:27" ht="21" customHeight="1" thickBot="1">
      <c r="B5" s="1023"/>
      <c r="C5" s="1023"/>
      <c r="D5" s="1023"/>
      <c r="E5" s="1023"/>
      <c r="F5" s="1025"/>
      <c r="G5" s="1027"/>
      <c r="H5" s="1080"/>
      <c r="I5" s="845"/>
      <c r="J5" s="768" t="s">
        <v>95</v>
      </c>
      <c r="K5" s="768" t="s">
        <v>96</v>
      </c>
      <c r="L5" s="730"/>
      <c r="M5" s="730"/>
      <c r="N5" s="741"/>
      <c r="O5" s="730" t="s">
        <v>95</v>
      </c>
      <c r="P5" s="730" t="s">
        <v>96</v>
      </c>
      <c r="Q5" s="647"/>
      <c r="R5" s="647"/>
      <c r="S5" s="550"/>
      <c r="T5" s="554"/>
      <c r="V5" s="550"/>
      <c r="W5" s="554"/>
    </row>
    <row r="6" spans="1:27">
      <c r="B6" s="772">
        <v>1</v>
      </c>
      <c r="C6" s="576">
        <v>2</v>
      </c>
      <c r="D6" s="576">
        <v>3</v>
      </c>
      <c r="E6" s="576">
        <v>4</v>
      </c>
      <c r="F6" s="645">
        <v>5</v>
      </c>
      <c r="G6" s="577">
        <v>6</v>
      </c>
      <c r="H6" s="769">
        <v>7</v>
      </c>
      <c r="I6" s="846"/>
      <c r="J6" s="771">
        <v>8</v>
      </c>
      <c r="K6" s="770">
        <v>9</v>
      </c>
      <c r="L6" s="742"/>
      <c r="M6" s="742"/>
      <c r="N6" s="742"/>
      <c r="O6" s="731">
        <v>8</v>
      </c>
      <c r="P6" s="729">
        <v>9</v>
      </c>
      <c r="S6" s="554">
        <f>T4</f>
        <v>0.86</v>
      </c>
      <c r="T6" s="493">
        <f>U4</f>
        <v>1.9700000000000002</v>
      </c>
      <c r="U6" s="493">
        <f>S6-T6</f>
        <v>-1.1100000000000003</v>
      </c>
      <c r="V6" s="554">
        <f>W4</f>
        <v>0.53</v>
      </c>
      <c r="W6" s="493">
        <f>X4</f>
        <v>-0.25</v>
      </c>
      <c r="X6" s="493">
        <f>V6-W6</f>
        <v>0.78</v>
      </c>
    </row>
    <row r="7" spans="1:27" ht="19.5" customHeight="1">
      <c r="B7" s="1083">
        <v>1</v>
      </c>
      <c r="C7" s="1085" t="s">
        <v>114</v>
      </c>
      <c r="D7" s="578" t="s">
        <v>43</v>
      </c>
      <c r="E7" s="579">
        <v>0.4451</v>
      </c>
      <c r="F7" s="579">
        <v>0.4284</v>
      </c>
      <c r="G7" s="580">
        <f>F7/E7</f>
        <v>0.96248034149629302</v>
      </c>
      <c r="H7" s="747" t="s">
        <v>94</v>
      </c>
      <c r="I7" s="847"/>
      <c r="J7" s="752">
        <f>1936672000+3759768000</f>
        <v>5696440000</v>
      </c>
      <c r="K7" s="752">
        <f>1849367250+2923535300</f>
        <v>4772902550</v>
      </c>
      <c r="L7" s="743"/>
      <c r="M7" s="743"/>
      <c r="N7" s="743"/>
      <c r="O7" s="732">
        <f>'REALISASI APBD 2015'!E34</f>
        <v>1936672000</v>
      </c>
      <c r="P7" s="733">
        <f>'REALISASI APBD 2015'!G34</f>
        <v>1849367250</v>
      </c>
      <c r="Q7" s="509"/>
      <c r="R7" s="509"/>
      <c r="S7" s="493">
        <f>U6</f>
        <v>-1.1100000000000003</v>
      </c>
      <c r="T7" s="554">
        <f>S6</f>
        <v>0.86</v>
      </c>
      <c r="U7" s="553">
        <f>S7/T7*100</f>
        <v>-129.06976744186051</v>
      </c>
      <c r="V7" s="493">
        <f>X6</f>
        <v>0.78</v>
      </c>
      <c r="W7" s="554">
        <f>V6</f>
        <v>0.53</v>
      </c>
      <c r="X7" s="553">
        <f>V7/W7*100</f>
        <v>147.16981132075472</v>
      </c>
    </row>
    <row r="8" spans="1:27" ht="21.75" customHeight="1">
      <c r="B8" s="1084"/>
      <c r="C8" s="1085"/>
      <c r="D8" s="578"/>
      <c r="E8" s="579"/>
      <c r="F8" s="582"/>
      <c r="G8" s="583"/>
      <c r="H8" s="748" t="s">
        <v>217</v>
      </c>
      <c r="I8" s="848"/>
      <c r="J8" s="753"/>
      <c r="K8" s="753"/>
      <c r="L8" s="744"/>
      <c r="M8" s="744"/>
      <c r="N8" s="744"/>
      <c r="O8" s="734"/>
      <c r="P8" s="735"/>
      <c r="Q8" s="569"/>
      <c r="R8" s="569"/>
    </row>
    <row r="9" spans="1:27" ht="20.25" customHeight="1">
      <c r="B9" s="1084"/>
      <c r="C9" s="1086"/>
      <c r="D9" s="585"/>
      <c r="E9" s="586"/>
      <c r="F9" s="587"/>
      <c r="G9" s="588"/>
      <c r="H9" s="749" t="s">
        <v>218</v>
      </c>
      <c r="I9" s="849"/>
      <c r="J9" s="751"/>
      <c r="K9" s="751"/>
      <c r="L9" s="742"/>
      <c r="M9" s="742"/>
      <c r="N9" s="742"/>
      <c r="O9" s="573"/>
      <c r="P9" s="735"/>
      <c r="Q9" s="569"/>
      <c r="R9" s="569"/>
      <c r="S9" s="493">
        <v>2</v>
      </c>
      <c r="T9" s="554">
        <f>T4</f>
        <v>0.86</v>
      </c>
      <c r="U9" s="493">
        <f>S9*T9</f>
        <v>1.72</v>
      </c>
      <c r="V9" s="493">
        <v>2</v>
      </c>
      <c r="W9" s="554">
        <f>W4</f>
        <v>0.53</v>
      </c>
      <c r="X9" s="493">
        <f>V9*W9</f>
        <v>1.06</v>
      </c>
    </row>
    <row r="10" spans="1:27" ht="21.75" customHeight="1">
      <c r="B10" s="578"/>
      <c r="C10" s="1088" t="s">
        <v>425</v>
      </c>
      <c r="D10" s="1088"/>
      <c r="E10" s="578"/>
      <c r="F10" s="589"/>
      <c r="G10" s="603">
        <f>SUM(G7:G9)</f>
        <v>0.96248034149629302</v>
      </c>
      <c r="H10" s="750"/>
      <c r="I10" s="506"/>
      <c r="J10" s="754"/>
      <c r="K10" s="754"/>
      <c r="L10" s="745"/>
      <c r="M10" s="745"/>
      <c r="N10" s="745"/>
      <c r="O10" s="573"/>
      <c r="P10" s="735"/>
      <c r="Q10" s="569"/>
      <c r="R10" s="569"/>
      <c r="S10" s="493">
        <f>U9</f>
        <v>1.72</v>
      </c>
      <c r="T10" s="550">
        <f>S4</f>
        <v>2.83</v>
      </c>
      <c r="U10" s="493">
        <f>S10-T10</f>
        <v>-1.1100000000000001</v>
      </c>
      <c r="V10" s="493">
        <f>X9</f>
        <v>1.06</v>
      </c>
      <c r="W10" s="493">
        <f>V4</f>
        <v>0.28000000000000003</v>
      </c>
      <c r="X10" s="493">
        <f>V10-W10</f>
        <v>0.78</v>
      </c>
    </row>
    <row r="11" spans="1:27" ht="18" customHeight="1">
      <c r="B11" s="1087">
        <v>2</v>
      </c>
      <c r="C11" s="1088" t="s">
        <v>249</v>
      </c>
      <c r="D11" s="578" t="s">
        <v>250</v>
      </c>
      <c r="E11" s="591">
        <v>1.1625000000000001</v>
      </c>
      <c r="F11" s="591">
        <v>1.08</v>
      </c>
      <c r="G11" s="580">
        <f>F11/E11</f>
        <v>0.92903225806451617</v>
      </c>
      <c r="H11" s="747" t="s">
        <v>75</v>
      </c>
      <c r="I11" s="850"/>
      <c r="J11" s="752">
        <f>11154340000+849239000+3935844000+2396367000+382075000+113100000</f>
        <v>18830965000</v>
      </c>
      <c r="K11" s="752">
        <f>9763754981+836347000+3457125300+2079162743+332352600+113100000</f>
        <v>16581842624</v>
      </c>
      <c r="L11" s="743"/>
      <c r="M11" s="743"/>
      <c r="N11" s="743"/>
      <c r="O11" s="736">
        <f>'REALISASI APBD 2015'!E38</f>
        <v>11154340000</v>
      </c>
      <c r="P11" s="735">
        <f>'REALISASI APBD 2015'!G38</f>
        <v>9763754981</v>
      </c>
      <c r="Q11" s="569"/>
      <c r="R11" s="569"/>
      <c r="S11" s="493">
        <f>U10</f>
        <v>-1.1100000000000001</v>
      </c>
      <c r="T11" s="554">
        <f>T9</f>
        <v>0.86</v>
      </c>
      <c r="U11" s="553">
        <f>S11/T11*100</f>
        <v>-129.06976744186048</v>
      </c>
      <c r="V11" s="493">
        <f>X10</f>
        <v>0.78</v>
      </c>
      <c r="W11" s="554">
        <f>W9</f>
        <v>0.53</v>
      </c>
      <c r="X11" s="553">
        <f>V11/W11*100</f>
        <v>147.16981132075472</v>
      </c>
    </row>
    <row r="12" spans="1:27" ht="17.25" customHeight="1" thickBot="1">
      <c r="B12" s="1087"/>
      <c r="C12" s="1088"/>
      <c r="D12" s="578" t="s">
        <v>251</v>
      </c>
      <c r="E12" s="579">
        <v>0.96609999999999996</v>
      </c>
      <c r="F12" s="579">
        <v>0.92749999999999999</v>
      </c>
      <c r="G12" s="580">
        <f>F12/E12</f>
        <v>0.96004554393955077</v>
      </c>
      <c r="H12" s="841" t="s">
        <v>219</v>
      </c>
      <c r="I12" s="851"/>
      <c r="J12" s="751"/>
      <c r="K12" s="751"/>
      <c r="L12" s="742"/>
      <c r="M12" s="742"/>
      <c r="N12" s="742"/>
      <c r="O12" s="573"/>
      <c r="P12" s="735"/>
      <c r="Q12" s="569"/>
      <c r="R12" s="569"/>
      <c r="S12" s="493" t="s">
        <v>424</v>
      </c>
      <c r="T12" s="493" t="s">
        <v>423</v>
      </c>
      <c r="X12" s="552" t="s">
        <v>419</v>
      </c>
      <c r="Z12" s="493" t="s">
        <v>422</v>
      </c>
      <c r="AA12" s="493" t="s">
        <v>421</v>
      </c>
    </row>
    <row r="13" spans="1:27" ht="18" customHeight="1">
      <c r="B13" s="1087"/>
      <c r="C13" s="1088"/>
      <c r="D13" s="578" t="s">
        <v>123</v>
      </c>
      <c r="E13" s="579">
        <v>3.3E-3</v>
      </c>
      <c r="F13" s="579">
        <v>6.9999999999999999E-4</v>
      </c>
      <c r="G13" s="891">
        <v>1.7879</v>
      </c>
      <c r="H13" s="750"/>
      <c r="I13" s="852"/>
      <c r="J13" s="754"/>
      <c r="K13" s="754"/>
      <c r="L13" s="745"/>
      <c r="M13" s="745"/>
      <c r="N13" s="745"/>
      <c r="O13" s="573"/>
      <c r="P13" s="735"/>
      <c r="Q13" s="569"/>
      <c r="R13" s="569"/>
      <c r="S13" s="550">
        <v>0.25</v>
      </c>
      <c r="T13" s="554">
        <v>0.36</v>
      </c>
      <c r="U13" s="493">
        <f>S13-T13</f>
        <v>-0.10999999999999999</v>
      </c>
      <c r="X13" s="493" t="s">
        <v>420</v>
      </c>
    </row>
    <row r="14" spans="1:27" ht="19.5" customHeight="1">
      <c r="B14" s="1087"/>
      <c r="C14" s="1088"/>
      <c r="D14" s="578" t="s">
        <v>416</v>
      </c>
      <c r="E14" s="579">
        <v>0.99239999999999995</v>
      </c>
      <c r="F14" s="579">
        <v>0.8629</v>
      </c>
      <c r="G14" s="580">
        <f>F14/E14</f>
        <v>0.86950826279725923</v>
      </c>
      <c r="H14" s="841"/>
      <c r="I14" s="851"/>
      <c r="J14" s="751"/>
      <c r="K14" s="751"/>
      <c r="L14" s="742"/>
      <c r="M14" s="742"/>
      <c r="N14" s="742"/>
      <c r="O14" s="573"/>
      <c r="P14" s="735"/>
      <c r="Q14" s="569"/>
      <c r="R14" s="569"/>
      <c r="S14" s="554">
        <f>T13</f>
        <v>0.36</v>
      </c>
      <c r="T14" s="493">
        <f>U13</f>
        <v>-0.10999999999999999</v>
      </c>
      <c r="U14" s="493">
        <f>S14-T14</f>
        <v>0.47</v>
      </c>
    </row>
    <row r="15" spans="1:27" ht="17.25" customHeight="1">
      <c r="B15" s="1087"/>
      <c r="C15" s="1088"/>
      <c r="D15" s="578" t="s">
        <v>252</v>
      </c>
      <c r="E15" s="593">
        <v>1</v>
      </c>
      <c r="F15" s="593">
        <v>1</v>
      </c>
      <c r="G15" s="580">
        <f>F15/E15</f>
        <v>1</v>
      </c>
      <c r="H15" s="841"/>
      <c r="I15" s="851"/>
      <c r="J15" s="751"/>
      <c r="K15" s="751"/>
      <c r="L15" s="742"/>
      <c r="M15" s="742"/>
      <c r="N15" s="742"/>
      <c r="O15" s="573"/>
      <c r="P15" s="735"/>
      <c r="Q15" s="569"/>
      <c r="R15" s="569"/>
      <c r="S15" s="493">
        <f>U14</f>
        <v>0.47</v>
      </c>
      <c r="T15" s="554">
        <f>S14</f>
        <v>0.36</v>
      </c>
      <c r="U15" s="553">
        <f>S15/T15*100</f>
        <v>130.55555555555557</v>
      </c>
      <c r="V15" s="550">
        <v>0.14000000000000001</v>
      </c>
      <c r="W15" s="554">
        <v>0.62</v>
      </c>
      <c r="X15" s="493">
        <f>V15-W15</f>
        <v>-0.48</v>
      </c>
    </row>
    <row r="16" spans="1:27" ht="21" customHeight="1">
      <c r="B16" s="1087"/>
      <c r="C16" s="1088"/>
      <c r="D16" s="578" t="s">
        <v>126</v>
      </c>
      <c r="E16" s="579">
        <v>4.9399999999999999E-2</v>
      </c>
      <c r="F16" s="579">
        <v>2.9600000000000001E-2</v>
      </c>
      <c r="G16" s="891">
        <v>1.4008</v>
      </c>
      <c r="H16" s="841"/>
      <c r="I16" s="851"/>
      <c r="J16" s="751"/>
      <c r="K16" s="751"/>
      <c r="L16" s="742"/>
      <c r="M16" s="742"/>
      <c r="N16" s="742"/>
      <c r="O16" s="573"/>
      <c r="P16" s="735"/>
      <c r="Q16" s="569"/>
      <c r="R16" s="569"/>
      <c r="V16" s="554">
        <f>W15</f>
        <v>0.62</v>
      </c>
      <c r="W16" s="493">
        <f>X15</f>
        <v>-0.48</v>
      </c>
      <c r="X16" s="493">
        <f>V16-W16</f>
        <v>1.1000000000000001</v>
      </c>
    </row>
    <row r="17" spans="2:25" ht="18.75" customHeight="1">
      <c r="B17" s="1087"/>
      <c r="C17" s="1088"/>
      <c r="D17" s="578" t="s">
        <v>253</v>
      </c>
      <c r="E17" s="579">
        <v>0.96850000000000003</v>
      </c>
      <c r="F17" s="579">
        <v>0.9355</v>
      </c>
      <c r="G17" s="580">
        <f>F17/E17</f>
        <v>0.96592669075890547</v>
      </c>
      <c r="H17" s="841" t="s">
        <v>220</v>
      </c>
      <c r="I17" s="851"/>
      <c r="J17" s="751"/>
      <c r="K17" s="751"/>
      <c r="L17" s="742"/>
      <c r="M17" s="742"/>
      <c r="N17" s="742"/>
      <c r="O17" s="573"/>
      <c r="P17" s="735"/>
      <c r="Q17" s="569"/>
      <c r="R17" s="569"/>
      <c r="S17" s="493">
        <v>2</v>
      </c>
      <c r="T17" s="554">
        <f>T13</f>
        <v>0.36</v>
      </c>
      <c r="U17" s="493">
        <f>S17*T17</f>
        <v>0.72</v>
      </c>
      <c r="V17" s="493">
        <f>X16</f>
        <v>1.1000000000000001</v>
      </c>
      <c r="W17" s="554">
        <f>V16</f>
        <v>0.62</v>
      </c>
      <c r="X17" s="553">
        <f>V17/W17*100</f>
        <v>177.41935483870969</v>
      </c>
      <c r="Y17" s="553"/>
    </row>
    <row r="18" spans="2:25" ht="20.25" customHeight="1">
      <c r="B18" s="1087"/>
      <c r="C18" s="1088"/>
      <c r="D18" s="578" t="s">
        <v>254</v>
      </c>
      <c r="E18" s="579">
        <v>0.80069999999999997</v>
      </c>
      <c r="F18" s="579">
        <v>0.68840000000000001</v>
      </c>
      <c r="G18" s="580">
        <f>F18/E18</f>
        <v>0.8597477207443488</v>
      </c>
      <c r="H18" s="841"/>
      <c r="I18" s="851"/>
      <c r="J18" s="751"/>
      <c r="K18" s="751"/>
      <c r="L18" s="742"/>
      <c r="M18" s="742"/>
      <c r="N18" s="742"/>
      <c r="O18" s="573"/>
      <c r="P18" s="735"/>
      <c r="Q18" s="569"/>
      <c r="R18" s="569"/>
      <c r="S18" s="493">
        <f>U17</f>
        <v>0.72</v>
      </c>
      <c r="T18" s="550">
        <f>S13</f>
        <v>0.25</v>
      </c>
      <c r="U18" s="493">
        <f>S18-T18</f>
        <v>0.47</v>
      </c>
    </row>
    <row r="19" spans="2:25" ht="16.5" customHeight="1">
      <c r="B19" s="1087"/>
      <c r="C19" s="1088"/>
      <c r="D19" s="578" t="s">
        <v>130</v>
      </c>
      <c r="E19" s="579">
        <v>3.5999999999999999E-3</v>
      </c>
      <c r="F19" s="579">
        <v>5.0000000000000001E-4</v>
      </c>
      <c r="G19" s="891">
        <v>1.8611</v>
      </c>
      <c r="H19" s="841"/>
      <c r="I19" s="851"/>
      <c r="J19" s="751"/>
      <c r="K19" s="751"/>
      <c r="L19" s="742"/>
      <c r="M19" s="742"/>
      <c r="N19" s="742"/>
      <c r="O19" s="573"/>
      <c r="P19" s="735"/>
      <c r="Q19" s="569"/>
      <c r="R19" s="569"/>
      <c r="S19" s="493">
        <f>U18</f>
        <v>0.47</v>
      </c>
      <c r="T19" s="554">
        <f>T17</f>
        <v>0.36</v>
      </c>
      <c r="U19" s="553">
        <f>S19/T19*100</f>
        <v>130.55555555555557</v>
      </c>
      <c r="V19" s="493">
        <v>2</v>
      </c>
      <c r="W19" s="554">
        <f>W15</f>
        <v>0.62</v>
      </c>
      <c r="X19" s="493">
        <f>V19*W19</f>
        <v>1.24</v>
      </c>
    </row>
    <row r="20" spans="2:25" ht="19.5" customHeight="1">
      <c r="B20" s="1087"/>
      <c r="C20" s="1088"/>
      <c r="D20" s="578" t="s">
        <v>255</v>
      </c>
      <c r="E20" s="593">
        <v>1</v>
      </c>
      <c r="F20" s="579">
        <v>0.9929</v>
      </c>
      <c r="G20" s="580">
        <f>F20/E20</f>
        <v>0.9929</v>
      </c>
      <c r="H20" s="841"/>
      <c r="I20" s="851"/>
      <c r="J20" s="751"/>
      <c r="K20" s="751"/>
      <c r="L20" s="742"/>
      <c r="M20" s="742"/>
      <c r="N20" s="742"/>
      <c r="O20" s="573"/>
      <c r="P20" s="735"/>
      <c r="Q20" s="569"/>
      <c r="R20" s="569"/>
      <c r="V20" s="493">
        <f>X19</f>
        <v>1.24</v>
      </c>
      <c r="W20" s="550">
        <f>V15</f>
        <v>0.14000000000000001</v>
      </c>
      <c r="X20" s="493">
        <f>V20-W20</f>
        <v>1.1000000000000001</v>
      </c>
      <c r="Y20" s="553"/>
    </row>
    <row r="21" spans="2:25" ht="15" customHeight="1">
      <c r="B21" s="1087"/>
      <c r="C21" s="1088"/>
      <c r="D21" s="578" t="s">
        <v>256</v>
      </c>
      <c r="E21" s="579">
        <v>5.3E-3</v>
      </c>
      <c r="F21" s="579">
        <v>4.1999999999999997E-3</v>
      </c>
      <c r="G21" s="891">
        <v>0.79239999999999999</v>
      </c>
      <c r="H21" s="841"/>
      <c r="I21" s="851"/>
      <c r="J21" s="751"/>
      <c r="K21" s="751"/>
      <c r="L21" s="742"/>
      <c r="M21" s="742"/>
      <c r="N21" s="742"/>
      <c r="O21" s="573"/>
      <c r="P21" s="735"/>
      <c r="Q21" s="569"/>
      <c r="R21" s="569"/>
      <c r="V21" s="493">
        <f>X20</f>
        <v>1.1000000000000001</v>
      </c>
      <c r="W21" s="554">
        <f>W19</f>
        <v>0.62</v>
      </c>
      <c r="X21" s="553">
        <f>V21/W21*100</f>
        <v>177.41935483870969</v>
      </c>
    </row>
    <row r="22" spans="2:25" ht="21" customHeight="1">
      <c r="B22" s="648"/>
      <c r="C22" s="1088" t="s">
        <v>425</v>
      </c>
      <c r="D22" s="1088"/>
      <c r="E22" s="590"/>
      <c r="F22" s="590"/>
      <c r="G22" s="602">
        <f>SUM(G11:G21)/11</f>
        <v>1.1290327705731438</v>
      </c>
      <c r="H22" s="841"/>
      <c r="I22" s="851"/>
      <c r="J22" s="751"/>
      <c r="K22" s="751"/>
      <c r="L22" s="742"/>
      <c r="M22" s="742"/>
      <c r="N22" s="742"/>
      <c r="O22" s="573"/>
      <c r="P22" s="735"/>
      <c r="Q22" s="569"/>
      <c r="R22" s="569"/>
    </row>
    <row r="23" spans="2:25" ht="16.5" customHeight="1">
      <c r="B23" s="1092">
        <v>3</v>
      </c>
      <c r="C23" s="1088" t="s">
        <v>257</v>
      </c>
      <c r="D23" s="578" t="s">
        <v>133</v>
      </c>
      <c r="E23" s="579">
        <v>0.88080000000000003</v>
      </c>
      <c r="F23" s="579">
        <v>0.79059999999999997</v>
      </c>
      <c r="G23" s="580">
        <f>F23/E23</f>
        <v>0.89759309718437774</v>
      </c>
      <c r="H23" s="747" t="s">
        <v>410</v>
      </c>
      <c r="I23" s="850"/>
      <c r="J23" s="752">
        <f>13095962000+1086506000+1214994000+1150635450</f>
        <v>16548097450</v>
      </c>
      <c r="K23" s="752">
        <f>11346653132+963304800+1036017000+1150635450</f>
        <v>14496610382</v>
      </c>
      <c r="L23" s="743"/>
      <c r="M23" s="743"/>
      <c r="N23" s="743"/>
      <c r="O23" s="736">
        <f>'REALISASI APBD 2015'!E51</f>
        <v>13095962000</v>
      </c>
      <c r="P23" s="735">
        <f>'REALISASI APBD 2015'!G51</f>
        <v>11346653132</v>
      </c>
      <c r="Q23" s="569"/>
      <c r="R23" s="569"/>
      <c r="S23" s="550">
        <v>2.66</v>
      </c>
      <c r="T23" s="554">
        <v>3.25</v>
      </c>
      <c r="U23" s="493">
        <f>S23-T23</f>
        <v>-0.58999999999999986</v>
      </c>
      <c r="Y23" s="553"/>
    </row>
    <row r="24" spans="2:25" ht="15.75" customHeight="1">
      <c r="B24" s="1093"/>
      <c r="C24" s="1088"/>
      <c r="D24" s="578" t="s">
        <v>135</v>
      </c>
      <c r="E24" s="579">
        <v>0.53380000000000005</v>
      </c>
      <c r="F24" s="579">
        <v>0.56610000000000005</v>
      </c>
      <c r="G24" s="580">
        <f>F24/E24</f>
        <v>1.0605095541401273</v>
      </c>
      <c r="H24" s="1191" t="s">
        <v>411</v>
      </c>
      <c r="I24" s="853"/>
      <c r="J24" s="755"/>
      <c r="K24" s="757"/>
      <c r="L24" s="746"/>
      <c r="M24" s="746"/>
      <c r="N24" s="746"/>
      <c r="O24" s="573"/>
      <c r="P24" s="735"/>
      <c r="Q24" s="569"/>
      <c r="R24" s="569"/>
      <c r="S24" s="554">
        <f>T23</f>
        <v>3.25</v>
      </c>
      <c r="T24" s="493">
        <f>U23</f>
        <v>-0.58999999999999986</v>
      </c>
      <c r="U24" s="493">
        <f>S24-T24</f>
        <v>3.84</v>
      </c>
    </row>
    <row r="25" spans="2:25" ht="17.25" customHeight="1">
      <c r="B25" s="1093"/>
      <c r="C25" s="1088"/>
      <c r="D25" s="578" t="s">
        <v>137</v>
      </c>
      <c r="E25" s="579">
        <v>5.4999999999999997E-3</v>
      </c>
      <c r="F25" s="579">
        <v>8.9999999999999998E-4</v>
      </c>
      <c r="G25" s="592">
        <v>1.8384</v>
      </c>
      <c r="H25" s="1191"/>
      <c r="I25" s="853"/>
      <c r="J25" s="756"/>
      <c r="K25" s="758"/>
      <c r="L25" s="746"/>
      <c r="M25" s="746"/>
      <c r="N25" s="746"/>
      <c r="O25" s="573"/>
      <c r="P25" s="735"/>
      <c r="Q25" s="569"/>
      <c r="R25" s="569"/>
      <c r="S25" s="493">
        <f>U24</f>
        <v>3.84</v>
      </c>
      <c r="T25" s="554">
        <f>S24</f>
        <v>3.25</v>
      </c>
      <c r="U25" s="553">
        <f>S25/T25*100</f>
        <v>118.15384615384615</v>
      </c>
      <c r="W25" s="550">
        <v>0.23</v>
      </c>
      <c r="X25" s="554">
        <v>0.68</v>
      </c>
      <c r="Y25" s="493">
        <f>W25-X25</f>
        <v>-0.45000000000000007</v>
      </c>
    </row>
    <row r="26" spans="2:25" ht="17.25" customHeight="1">
      <c r="B26" s="1093"/>
      <c r="C26" s="1088"/>
      <c r="D26" s="578" t="s">
        <v>258</v>
      </c>
      <c r="E26" s="579">
        <v>0.99639999999999995</v>
      </c>
      <c r="F26" s="579">
        <v>0.998</v>
      </c>
      <c r="G26" s="580">
        <f>F26/E26</f>
        <v>1.0016057808109193</v>
      </c>
      <c r="H26" s="1191"/>
      <c r="I26" s="853"/>
      <c r="J26" s="756"/>
      <c r="K26" s="758"/>
      <c r="L26" s="746"/>
      <c r="M26" s="746"/>
      <c r="N26" s="746"/>
      <c r="O26" s="573"/>
      <c r="P26" s="735"/>
      <c r="Q26" s="569"/>
      <c r="R26" s="569"/>
      <c r="W26" s="554">
        <f>X25</f>
        <v>0.68</v>
      </c>
      <c r="X26" s="493">
        <f>Y25</f>
        <v>-0.45000000000000007</v>
      </c>
      <c r="Y26" s="493">
        <f>W26-X26</f>
        <v>1.1300000000000001</v>
      </c>
    </row>
    <row r="27" spans="2:25" ht="16.5" customHeight="1">
      <c r="B27" s="1093"/>
      <c r="C27" s="1088"/>
      <c r="D27" s="578" t="s">
        <v>139</v>
      </c>
      <c r="E27" s="579">
        <v>5.4999999999999997E-3</v>
      </c>
      <c r="F27" s="579">
        <v>4.8999999999999998E-3</v>
      </c>
      <c r="G27" s="592">
        <v>1.1091</v>
      </c>
      <c r="H27" s="1191"/>
      <c r="I27" s="853"/>
      <c r="J27" s="756"/>
      <c r="K27" s="758"/>
      <c r="L27" s="746"/>
      <c r="M27" s="746"/>
      <c r="N27" s="746"/>
      <c r="O27" s="573"/>
      <c r="P27" s="735"/>
      <c r="Q27" s="569"/>
      <c r="R27" s="569"/>
      <c r="S27" s="493">
        <v>2</v>
      </c>
      <c r="T27" s="554">
        <f>T23</f>
        <v>3.25</v>
      </c>
      <c r="U27" s="493">
        <f>S27*T27</f>
        <v>6.5</v>
      </c>
      <c r="W27" s="493">
        <f>Y26</f>
        <v>1.1300000000000001</v>
      </c>
      <c r="X27" s="554">
        <f>W26</f>
        <v>0.68</v>
      </c>
      <c r="Y27" s="553">
        <f>W27/X27*100</f>
        <v>166.1764705882353</v>
      </c>
    </row>
    <row r="28" spans="2:25" ht="18" customHeight="1">
      <c r="B28" s="1093"/>
      <c r="C28" s="1088"/>
      <c r="D28" s="578" t="s">
        <v>259</v>
      </c>
      <c r="E28" s="579">
        <v>0.99639999999999995</v>
      </c>
      <c r="F28" s="595">
        <v>0.99639999999999995</v>
      </c>
      <c r="G28" s="580">
        <f t="shared" ref="G28:G35" si="0">F28/E28</f>
        <v>1</v>
      </c>
      <c r="H28" s="841" t="s">
        <v>412</v>
      </c>
      <c r="I28" s="851"/>
      <c r="J28" s="751"/>
      <c r="K28" s="751"/>
      <c r="L28" s="764"/>
      <c r="M28" s="742"/>
      <c r="N28" s="760"/>
      <c r="O28" s="573"/>
      <c r="P28" s="735"/>
      <c r="Q28" s="569"/>
      <c r="R28" s="569"/>
      <c r="S28" s="493">
        <f>U27</f>
        <v>6.5</v>
      </c>
      <c r="T28" s="550">
        <f>S23</f>
        <v>2.66</v>
      </c>
      <c r="U28" s="493">
        <f>S28-T28</f>
        <v>3.84</v>
      </c>
    </row>
    <row r="29" spans="2:25" ht="19.5" customHeight="1">
      <c r="B29" s="1093"/>
      <c r="C29" s="1088"/>
      <c r="D29" s="578" t="s">
        <v>260</v>
      </c>
      <c r="E29" s="579">
        <v>5.4999999999999997E-3</v>
      </c>
      <c r="F29" s="579">
        <v>8.9999999999999998E-4</v>
      </c>
      <c r="G29" s="592">
        <v>1.8384</v>
      </c>
      <c r="H29" s="841"/>
      <c r="I29" s="851"/>
      <c r="J29" s="751"/>
      <c r="K29" s="751"/>
      <c r="L29" s="764"/>
      <c r="M29" s="742"/>
      <c r="N29" s="760"/>
      <c r="O29" s="573"/>
      <c r="P29" s="735"/>
      <c r="Q29" s="569"/>
      <c r="R29" s="569"/>
      <c r="S29" s="493">
        <f>U28</f>
        <v>3.84</v>
      </c>
      <c r="T29" s="554">
        <f>T27</f>
        <v>3.25</v>
      </c>
      <c r="U29" s="553">
        <f>S29/T29*100</f>
        <v>118.15384615384615</v>
      </c>
      <c r="W29" s="493">
        <v>2</v>
      </c>
      <c r="X29" s="554">
        <f>X25</f>
        <v>0.68</v>
      </c>
      <c r="Y29" s="493">
        <f>W29*X29</f>
        <v>1.36</v>
      </c>
    </row>
    <row r="30" spans="2:25" ht="28.5" customHeight="1">
      <c r="B30" s="1094"/>
      <c r="C30" s="1088"/>
      <c r="D30" s="578" t="s">
        <v>261</v>
      </c>
      <c r="E30" s="596" t="s">
        <v>533</v>
      </c>
      <c r="F30" s="596" t="s">
        <v>534</v>
      </c>
      <c r="G30" s="580">
        <v>1</v>
      </c>
      <c r="H30" s="748" t="s">
        <v>221</v>
      </c>
      <c r="I30" s="854"/>
      <c r="J30" s="753"/>
      <c r="K30" s="753"/>
      <c r="L30" s="765"/>
      <c r="M30" s="744"/>
      <c r="N30" s="761"/>
      <c r="O30" s="732"/>
      <c r="P30" s="735"/>
      <c r="Q30" s="569"/>
      <c r="R30" s="569"/>
      <c r="W30" s="493">
        <f>Y29</f>
        <v>1.36</v>
      </c>
      <c r="X30" s="550">
        <f>W25</f>
        <v>0.23</v>
      </c>
      <c r="Y30" s="493">
        <f>W30-X30</f>
        <v>1.1300000000000001</v>
      </c>
    </row>
    <row r="31" spans="2:25" ht="19.5" customHeight="1">
      <c r="B31" s="578"/>
      <c r="C31" s="1088" t="s">
        <v>425</v>
      </c>
      <c r="D31" s="1088"/>
      <c r="E31" s="596"/>
      <c r="F31" s="590"/>
      <c r="G31" s="604">
        <f>SUM(G23:G30)/8</f>
        <v>1.2182010540169279</v>
      </c>
      <c r="H31" s="841"/>
      <c r="I31" s="851"/>
      <c r="J31" s="751"/>
      <c r="K31" s="751"/>
      <c r="L31" s="764"/>
      <c r="M31" s="742"/>
      <c r="N31" s="760"/>
      <c r="O31" s="573"/>
      <c r="P31" s="735"/>
      <c r="Q31" s="569"/>
      <c r="R31" s="569"/>
      <c r="W31" s="493">
        <f>Y30</f>
        <v>1.1300000000000001</v>
      </c>
      <c r="X31" s="554">
        <f>X29</f>
        <v>0.68</v>
      </c>
      <c r="Y31" s="553">
        <f>W31/X31*100</f>
        <v>166.1764705882353</v>
      </c>
    </row>
    <row r="32" spans="2:25" ht="15.75" customHeight="1">
      <c r="B32" s="1092">
        <v>4</v>
      </c>
      <c r="C32" s="1088" t="s">
        <v>263</v>
      </c>
      <c r="D32" s="578" t="s">
        <v>413</v>
      </c>
      <c r="E32" s="596" t="s">
        <v>535</v>
      </c>
      <c r="F32" s="583" t="s">
        <v>536</v>
      </c>
      <c r="G32" s="580">
        <v>0.79249999999999998</v>
      </c>
      <c r="H32" s="747" t="s">
        <v>77</v>
      </c>
      <c r="I32" s="850"/>
      <c r="J32" s="752">
        <f>3419932000+3759768000</f>
        <v>7179700000</v>
      </c>
      <c r="K32" s="752">
        <f>3349048229+2923535300</f>
        <v>6272583529</v>
      </c>
      <c r="L32" s="766"/>
      <c r="M32" s="743"/>
      <c r="N32" s="762"/>
      <c r="O32" s="736">
        <f>'REALISASI APBD 2015'!E42</f>
        <v>3419932000</v>
      </c>
      <c r="P32" s="735">
        <f>'REALISASI APBD 2015'!G42</f>
        <v>3349048229</v>
      </c>
      <c r="Q32" s="569"/>
      <c r="R32" s="569"/>
      <c r="S32" s="550">
        <v>0.85</v>
      </c>
      <c r="T32" s="554">
        <v>5.87</v>
      </c>
      <c r="U32" s="493">
        <f>S32-T32</f>
        <v>-5.0200000000000005</v>
      </c>
    </row>
    <row r="33" spans="2:25" ht="18" customHeight="1">
      <c r="B33" s="1093"/>
      <c r="C33" s="1088"/>
      <c r="D33" s="578" t="s">
        <v>264</v>
      </c>
      <c r="E33" s="593">
        <v>0.75</v>
      </c>
      <c r="F33" s="595">
        <v>0.9597</v>
      </c>
      <c r="G33" s="580">
        <f t="shared" si="0"/>
        <v>1.2796000000000001</v>
      </c>
      <c r="H33" s="841" t="s">
        <v>408</v>
      </c>
      <c r="I33" s="851"/>
      <c r="J33" s="751"/>
      <c r="K33" s="751"/>
      <c r="L33" s="764"/>
      <c r="M33" s="742"/>
      <c r="N33" s="760"/>
      <c r="O33" s="573"/>
      <c r="P33" s="735"/>
      <c r="Q33" s="569"/>
      <c r="R33" s="569"/>
      <c r="S33" s="554">
        <f>T32</f>
        <v>5.87</v>
      </c>
      <c r="T33" s="493">
        <f>U32</f>
        <v>-5.0200000000000005</v>
      </c>
      <c r="U33" s="493">
        <f>S33-T33</f>
        <v>10.89</v>
      </c>
    </row>
    <row r="34" spans="2:25" ht="18.75" customHeight="1">
      <c r="B34" s="1093"/>
      <c r="C34" s="1088"/>
      <c r="D34" s="578" t="s">
        <v>265</v>
      </c>
      <c r="E34" s="593">
        <v>0.75</v>
      </c>
      <c r="F34" s="595">
        <v>0.95009999999999994</v>
      </c>
      <c r="G34" s="580">
        <f t="shared" si="0"/>
        <v>1.2667999999999999</v>
      </c>
      <c r="H34" s="841"/>
      <c r="I34" s="851"/>
      <c r="J34" s="751"/>
      <c r="K34" s="751"/>
      <c r="L34" s="764"/>
      <c r="M34" s="742"/>
      <c r="N34" s="760"/>
      <c r="O34" s="573"/>
      <c r="P34" s="735"/>
      <c r="Q34" s="569"/>
      <c r="R34" s="569"/>
      <c r="S34" s="493">
        <f>U33</f>
        <v>10.89</v>
      </c>
      <c r="T34" s="554">
        <f>S33</f>
        <v>5.87</v>
      </c>
      <c r="U34" s="553">
        <f>S34/T34*100</f>
        <v>185.51959114139694</v>
      </c>
      <c r="W34" s="493" t="s">
        <v>424</v>
      </c>
      <c r="X34" s="493" t="s">
        <v>423</v>
      </c>
    </row>
    <row r="35" spans="2:25" ht="16.5" customHeight="1">
      <c r="B35" s="1093"/>
      <c r="C35" s="1088"/>
      <c r="D35" s="578" t="s">
        <v>266</v>
      </c>
      <c r="E35" s="593">
        <v>0.75</v>
      </c>
      <c r="F35" s="595">
        <v>0.9798</v>
      </c>
      <c r="G35" s="580">
        <f t="shared" si="0"/>
        <v>1.3064</v>
      </c>
      <c r="H35" s="841"/>
      <c r="I35" s="851"/>
      <c r="J35" s="751"/>
      <c r="K35" s="751"/>
      <c r="L35" s="764"/>
      <c r="M35" s="742"/>
      <c r="N35" s="760"/>
      <c r="O35" s="573"/>
      <c r="P35" s="735"/>
      <c r="Q35" s="569"/>
      <c r="R35" s="569"/>
      <c r="W35" s="550">
        <v>0.45</v>
      </c>
      <c r="X35" s="554">
        <v>0.63</v>
      </c>
      <c r="Y35" s="493">
        <f>W35-X35</f>
        <v>-0.18</v>
      </c>
    </row>
    <row r="36" spans="2:25" ht="26.25" customHeight="1">
      <c r="B36" s="1093"/>
      <c r="C36" s="1088"/>
      <c r="D36" s="578" t="s">
        <v>267</v>
      </c>
      <c r="E36" s="579">
        <v>2.87E-2</v>
      </c>
      <c r="F36" s="595">
        <v>2.3699999999999999E-2</v>
      </c>
      <c r="G36" s="891">
        <v>1.1741999999999999</v>
      </c>
      <c r="H36" s="748" t="s">
        <v>409</v>
      </c>
      <c r="I36" s="854"/>
      <c r="J36" s="753"/>
      <c r="K36" s="753"/>
      <c r="L36" s="765"/>
      <c r="M36" s="744"/>
      <c r="N36" s="761"/>
      <c r="O36" s="732"/>
      <c r="P36" s="735"/>
      <c r="Q36" s="569"/>
      <c r="R36" s="569"/>
      <c r="S36" s="493">
        <v>2</v>
      </c>
      <c r="T36" s="554">
        <f>T32</f>
        <v>5.87</v>
      </c>
      <c r="U36" s="493">
        <f>S36*T36</f>
        <v>11.74</v>
      </c>
      <c r="W36" s="554">
        <f>X35</f>
        <v>0.63</v>
      </c>
      <c r="X36" s="493">
        <f>Y35</f>
        <v>-0.18</v>
      </c>
      <c r="Y36" s="493">
        <f>W36-X36</f>
        <v>0.81</v>
      </c>
    </row>
    <row r="37" spans="2:25" ht="18" customHeight="1" thickBot="1">
      <c r="B37" s="1094"/>
      <c r="C37" s="1088"/>
      <c r="D37" s="578" t="s">
        <v>268</v>
      </c>
      <c r="E37" s="596" t="s">
        <v>537</v>
      </c>
      <c r="F37" s="583" t="s">
        <v>417</v>
      </c>
      <c r="G37" s="597">
        <v>1.1000000000000001</v>
      </c>
      <c r="H37" s="841"/>
      <c r="I37" s="851"/>
      <c r="J37" s="751"/>
      <c r="K37" s="751"/>
      <c r="L37" s="764"/>
      <c r="M37" s="742"/>
      <c r="N37" s="760"/>
      <c r="O37" s="573"/>
      <c r="P37" s="735"/>
      <c r="Q37" s="569"/>
      <c r="R37" s="569"/>
      <c r="S37" s="493">
        <f>U36</f>
        <v>11.74</v>
      </c>
      <c r="T37" s="550">
        <f>S32</f>
        <v>0.85</v>
      </c>
      <c r="U37" s="493">
        <f>S37-T37</f>
        <v>10.89</v>
      </c>
      <c r="W37" s="493">
        <f>Y36</f>
        <v>0.81</v>
      </c>
      <c r="X37" s="554">
        <f>W36</f>
        <v>0.63</v>
      </c>
      <c r="Y37" s="553">
        <f>W37/X37*100</f>
        <v>128.57142857142858</v>
      </c>
    </row>
    <row r="38" spans="2:25" ht="19.5" customHeight="1" thickBot="1">
      <c r="B38" s="578"/>
      <c r="C38" s="1088" t="s">
        <v>425</v>
      </c>
      <c r="D38" s="1088"/>
      <c r="E38" s="598"/>
      <c r="F38" s="584"/>
      <c r="G38" s="604">
        <f>SUM(G32:G37)/6</f>
        <v>1.1532499999999999</v>
      </c>
      <c r="H38" s="841"/>
      <c r="I38" s="851"/>
      <c r="J38" s="751"/>
      <c r="K38" s="751"/>
      <c r="L38" s="764"/>
      <c r="M38" s="742"/>
      <c r="N38" s="760"/>
      <c r="O38" s="737"/>
      <c r="P38" s="737"/>
      <c r="Q38" s="571"/>
      <c r="R38" s="571"/>
      <c r="S38" s="493">
        <f>U37</f>
        <v>10.89</v>
      </c>
      <c r="T38" s="554">
        <f>T36</f>
        <v>5.87</v>
      </c>
      <c r="U38" s="553">
        <f>S38/T38*100</f>
        <v>185.51959114139694</v>
      </c>
      <c r="V38" s="513"/>
      <c r="W38" s="513"/>
    </row>
    <row r="39" spans="2:25" ht="18" customHeight="1">
      <c r="B39" s="578"/>
      <c r="C39" s="578"/>
      <c r="D39" s="578"/>
      <c r="E39" s="598"/>
      <c r="F39" s="584"/>
      <c r="G39" s="599"/>
      <c r="H39" s="747" t="s">
        <v>414</v>
      </c>
      <c r="I39" s="850"/>
      <c r="J39" s="752">
        <v>13095962000</v>
      </c>
      <c r="K39" s="752">
        <v>11346653132</v>
      </c>
      <c r="L39" s="766"/>
      <c r="M39" s="743"/>
      <c r="N39" s="762"/>
      <c r="O39" s="736">
        <f>'REALISASI APBD 2015'!E51</f>
        <v>13095962000</v>
      </c>
      <c r="P39" s="573">
        <f>'REALISASI APBD 2015'!G51</f>
        <v>11346653132</v>
      </c>
      <c r="Q39" s="571"/>
      <c r="R39" s="571"/>
      <c r="S39" s="509"/>
      <c r="T39" s="509"/>
      <c r="U39" s="509"/>
      <c r="V39" s="509"/>
      <c r="W39" s="509"/>
    </row>
    <row r="40" spans="2:25" ht="26.25" customHeight="1">
      <c r="B40" s="1091">
        <v>5</v>
      </c>
      <c r="C40" s="1088" t="s">
        <v>271</v>
      </c>
      <c r="D40" s="578" t="s">
        <v>162</v>
      </c>
      <c r="E40" s="596" t="s">
        <v>41</v>
      </c>
      <c r="F40" s="596" t="s">
        <v>35</v>
      </c>
      <c r="G40" s="600">
        <v>0.66669999999999996</v>
      </c>
      <c r="H40" s="748" t="s">
        <v>224</v>
      </c>
      <c r="I40" s="854"/>
      <c r="J40" s="753"/>
      <c r="K40" s="753"/>
      <c r="L40" s="765"/>
      <c r="M40" s="744"/>
      <c r="N40" s="761"/>
      <c r="O40" s="732"/>
      <c r="P40" s="735"/>
      <c r="Q40" s="569"/>
      <c r="R40" s="569"/>
    </row>
    <row r="41" spans="2:25" ht="16.5" customHeight="1">
      <c r="B41" s="1091"/>
      <c r="C41" s="1088"/>
      <c r="D41" s="578" t="s">
        <v>272</v>
      </c>
      <c r="E41" s="596" t="s">
        <v>35</v>
      </c>
      <c r="F41" s="596" t="s">
        <v>41</v>
      </c>
      <c r="G41" s="600">
        <v>1.5</v>
      </c>
      <c r="H41" s="842" t="s">
        <v>407</v>
      </c>
      <c r="I41" s="855"/>
      <c r="J41" s="759"/>
      <c r="K41" s="759"/>
      <c r="L41" s="767"/>
      <c r="M41" s="777"/>
      <c r="N41" s="763"/>
      <c r="O41" s="574"/>
      <c r="P41" s="735"/>
      <c r="Q41" s="569"/>
      <c r="R41" s="569"/>
    </row>
    <row r="42" spans="2:25" ht="19.5" customHeight="1" thickBot="1">
      <c r="B42" s="1091"/>
      <c r="C42" s="1088"/>
      <c r="D42" s="578" t="s">
        <v>168</v>
      </c>
      <c r="E42" s="596" t="s">
        <v>41</v>
      </c>
      <c r="F42" s="596" t="s">
        <v>41</v>
      </c>
      <c r="G42" s="600">
        <v>1</v>
      </c>
      <c r="H42" s="841" t="s">
        <v>415</v>
      </c>
      <c r="I42" s="851"/>
      <c r="J42" s="751"/>
      <c r="K42" s="751"/>
      <c r="L42" s="764"/>
      <c r="M42" s="742"/>
      <c r="N42" s="760"/>
      <c r="O42" s="738"/>
      <c r="P42" s="738"/>
      <c r="Q42" s="575"/>
      <c r="R42" s="575"/>
      <c r="S42" s="522"/>
      <c r="T42" s="522"/>
      <c r="U42" s="522"/>
      <c r="V42" s="522"/>
      <c r="W42" s="522"/>
    </row>
    <row r="43" spans="2:25" ht="20.25" customHeight="1" thickBot="1">
      <c r="B43" s="590"/>
      <c r="C43" s="590"/>
      <c r="D43" s="590"/>
      <c r="E43" s="590"/>
      <c r="F43" s="590"/>
      <c r="G43" s="604">
        <f>SUM(G40:G42)/3</f>
        <v>1.0555666666666668</v>
      </c>
      <c r="H43" s="841"/>
      <c r="I43" s="851"/>
      <c r="J43" s="751"/>
      <c r="K43" s="751"/>
      <c r="L43" s="764"/>
      <c r="M43" s="742"/>
      <c r="N43" s="760"/>
      <c r="O43" s="739"/>
      <c r="P43" s="739"/>
      <c r="Q43" s="513"/>
      <c r="R43" s="513"/>
      <c r="S43" s="513"/>
      <c r="T43" s="513"/>
      <c r="U43" s="513"/>
      <c r="V43" s="513"/>
      <c r="W43" s="513"/>
    </row>
    <row r="44" spans="2:25" ht="18" customHeight="1">
      <c r="B44" s="590"/>
      <c r="C44" s="590"/>
      <c r="D44" s="590" t="s">
        <v>512</v>
      </c>
      <c r="E44" s="590"/>
      <c r="F44" s="590"/>
      <c r="G44" s="844">
        <f>(G43+G38+G31+G22+G10)/5*100</f>
        <v>110.37061665506063</v>
      </c>
      <c r="H44" s="841"/>
      <c r="I44" s="851"/>
      <c r="J44" s="751"/>
      <c r="K44" s="751"/>
      <c r="L44" s="764"/>
      <c r="M44" s="742"/>
      <c r="N44" s="760"/>
      <c r="O44" s="731"/>
      <c r="P44" s="731"/>
      <c r="Q44" s="509"/>
      <c r="R44" s="509"/>
      <c r="S44" s="509"/>
      <c r="T44" s="509"/>
      <c r="U44" s="509"/>
      <c r="V44" s="509"/>
      <c r="W44" s="509"/>
    </row>
    <row r="45" spans="2:25" ht="9" customHeight="1">
      <c r="B45" s="509"/>
      <c r="C45" s="509"/>
      <c r="D45" s="509"/>
      <c r="E45" s="509"/>
      <c r="F45" s="509"/>
      <c r="G45" s="509"/>
      <c r="H45" s="556"/>
      <c r="I45" s="849"/>
      <c r="J45" s="742"/>
      <c r="K45" s="742"/>
      <c r="L45" s="742"/>
      <c r="M45" s="742"/>
      <c r="N45" s="742"/>
      <c r="O45" s="556"/>
      <c r="P45" s="509"/>
      <c r="Q45" s="509"/>
      <c r="R45" s="509"/>
      <c r="S45" s="509"/>
      <c r="T45" s="509"/>
      <c r="U45" s="509"/>
      <c r="V45" s="509"/>
      <c r="W45" s="509"/>
    </row>
    <row r="46" spans="2:25" ht="9" customHeight="1">
      <c r="B46" s="509"/>
      <c r="C46" s="509"/>
      <c r="D46" s="509"/>
      <c r="E46" s="509"/>
      <c r="F46" s="509"/>
      <c r="G46" s="509"/>
      <c r="H46" s="556"/>
      <c r="J46" s="742"/>
      <c r="K46" s="742"/>
      <c r="L46" s="742"/>
      <c r="M46" s="742"/>
      <c r="N46" s="742"/>
      <c r="O46" s="556"/>
      <c r="P46" s="509"/>
      <c r="Q46" s="509"/>
      <c r="R46" s="509"/>
      <c r="S46" s="509"/>
      <c r="T46" s="509"/>
      <c r="U46" s="509"/>
      <c r="V46" s="509"/>
      <c r="W46" s="509"/>
    </row>
    <row r="47" spans="2:25" ht="15" customHeight="1">
      <c r="B47" s="509"/>
      <c r="C47" s="509"/>
      <c r="D47" s="509"/>
      <c r="E47" s="509"/>
      <c r="F47" s="509"/>
      <c r="G47" s="509"/>
      <c r="H47" s="556"/>
      <c r="J47" s="742"/>
      <c r="K47" s="742"/>
      <c r="L47" s="742"/>
      <c r="M47" s="742"/>
      <c r="N47" s="742"/>
      <c r="O47" s="556"/>
      <c r="P47" s="509"/>
      <c r="Q47" s="509"/>
      <c r="R47" s="509"/>
      <c r="S47" s="509"/>
      <c r="T47" s="509"/>
      <c r="U47" s="509"/>
      <c r="V47" s="509"/>
      <c r="W47" s="509"/>
    </row>
    <row r="48" spans="2:25" ht="24.95" customHeight="1">
      <c r="B48" s="509"/>
      <c r="C48" s="509"/>
      <c r="D48" s="509"/>
      <c r="E48" s="509"/>
      <c r="F48" s="509"/>
      <c r="G48" s="509"/>
      <c r="H48" s="556"/>
      <c r="J48" s="742"/>
      <c r="K48" s="742"/>
      <c r="L48" s="742"/>
      <c r="M48" s="742"/>
      <c r="N48" s="742"/>
      <c r="O48" s="556"/>
      <c r="P48" s="509"/>
      <c r="Q48" s="509"/>
      <c r="R48" s="509"/>
      <c r="S48" s="509"/>
      <c r="T48" s="509"/>
      <c r="U48" s="509"/>
      <c r="V48" s="509"/>
      <c r="W48" s="509"/>
    </row>
    <row r="49" spans="2:23" ht="24.95" customHeight="1">
      <c r="B49" s="509"/>
      <c r="C49" s="509"/>
      <c r="D49" s="509"/>
      <c r="E49" s="509"/>
      <c r="F49" s="509"/>
      <c r="G49" s="509"/>
      <c r="H49" s="556"/>
      <c r="J49" s="742"/>
      <c r="K49" s="742"/>
      <c r="L49" s="742"/>
      <c r="M49" s="742"/>
      <c r="N49" s="742"/>
      <c r="O49" s="556"/>
      <c r="P49" s="509"/>
      <c r="Q49" s="509"/>
      <c r="R49" s="509"/>
      <c r="S49" s="509"/>
      <c r="T49" s="509"/>
      <c r="U49" s="509"/>
      <c r="V49" s="509"/>
      <c r="W49" s="509"/>
    </row>
    <row r="50" spans="2:23" ht="24.95" customHeight="1">
      <c r="B50" s="509"/>
      <c r="C50" s="509"/>
      <c r="D50" s="509"/>
      <c r="E50" s="509"/>
      <c r="F50" s="509"/>
      <c r="G50" s="649">
        <f>G10</f>
        <v>0.96248034149629302</v>
      </c>
      <c r="H50" s="556"/>
      <c r="J50" s="742"/>
      <c r="K50" s="742"/>
      <c r="L50" s="742"/>
      <c r="M50" s="742"/>
      <c r="N50" s="742"/>
      <c r="O50" s="556"/>
      <c r="P50" s="509"/>
      <c r="Q50" s="509"/>
      <c r="R50" s="509"/>
      <c r="S50" s="509"/>
      <c r="T50" s="509"/>
      <c r="U50" s="509"/>
      <c r="V50" s="509"/>
      <c r="W50" s="509"/>
    </row>
    <row r="51" spans="2:23" ht="24.95" customHeight="1">
      <c r="B51" s="509"/>
      <c r="C51" s="509"/>
      <c r="D51" s="509"/>
      <c r="E51" s="509"/>
      <c r="F51" s="509"/>
      <c r="G51" s="649">
        <f>G22</f>
        <v>1.1290327705731438</v>
      </c>
      <c r="H51" s="556"/>
      <c r="J51" s="742"/>
      <c r="K51" s="742"/>
      <c r="L51" s="742"/>
      <c r="M51" s="742"/>
      <c r="N51" s="742"/>
      <c r="O51" s="556"/>
      <c r="P51" s="509"/>
      <c r="Q51" s="509"/>
      <c r="R51" s="509"/>
      <c r="S51" s="509"/>
      <c r="T51" s="509"/>
      <c r="U51" s="509"/>
      <c r="V51" s="509"/>
      <c r="W51" s="509"/>
    </row>
    <row r="52" spans="2:23" ht="24.95" customHeight="1">
      <c r="B52" s="509"/>
      <c r="C52" s="509"/>
      <c r="D52" s="509"/>
      <c r="E52" s="509"/>
      <c r="F52" s="509"/>
      <c r="G52" s="649">
        <f>G31</f>
        <v>1.2182010540169279</v>
      </c>
      <c r="H52" s="556"/>
      <c r="J52" s="742"/>
      <c r="K52" s="742"/>
      <c r="L52" s="742"/>
      <c r="M52" s="742"/>
      <c r="N52" s="742"/>
      <c r="O52" s="556"/>
      <c r="P52" s="509"/>
      <c r="Q52" s="509"/>
      <c r="R52" s="509"/>
      <c r="S52" s="509"/>
      <c r="T52" s="509"/>
      <c r="U52" s="509"/>
      <c r="V52" s="509"/>
      <c r="W52" s="509"/>
    </row>
    <row r="53" spans="2:23" ht="24.95" customHeight="1">
      <c r="B53" s="509"/>
      <c r="C53" s="509"/>
      <c r="D53" s="509"/>
      <c r="E53" s="509"/>
      <c r="F53" s="509"/>
      <c r="G53" s="649">
        <f>G38</f>
        <v>1.1532499999999999</v>
      </c>
      <c r="H53" s="556"/>
      <c r="J53" s="742"/>
      <c r="K53" s="742"/>
      <c r="L53" s="742"/>
      <c r="M53" s="742"/>
      <c r="N53" s="742"/>
      <c r="O53" s="556"/>
      <c r="P53" s="509"/>
      <c r="Q53" s="509"/>
      <c r="R53" s="509"/>
      <c r="S53" s="509"/>
      <c r="T53" s="509"/>
      <c r="U53" s="509"/>
      <c r="V53" s="509"/>
      <c r="W53" s="509"/>
    </row>
    <row r="54" spans="2:23" ht="24.95" customHeight="1">
      <c r="G54" s="547">
        <f>G43</f>
        <v>1.0555666666666668</v>
      </c>
    </row>
    <row r="55" spans="2:23" ht="24.95" customHeight="1">
      <c r="B55" s="1028" t="s">
        <v>273</v>
      </c>
      <c r="C55" s="1028"/>
      <c r="D55" s="1028" t="s">
        <v>112</v>
      </c>
      <c r="E55" s="1028" t="s">
        <v>274</v>
      </c>
      <c r="G55" s="650">
        <f>SUM(G50:G54)/5</f>
        <v>1.1037061665506063</v>
      </c>
    </row>
    <row r="56" spans="2:23" ht="24.95" customHeight="1">
      <c r="B56" s="1028"/>
      <c r="C56" s="1028"/>
      <c r="D56" s="1028"/>
      <c r="E56" s="1028"/>
    </row>
    <row r="57" spans="2:23" ht="51">
      <c r="B57" s="646">
        <v>1</v>
      </c>
      <c r="C57" s="646" t="s">
        <v>275</v>
      </c>
      <c r="D57" s="646" t="s">
        <v>276</v>
      </c>
      <c r="E57" s="646" t="s">
        <v>277</v>
      </c>
      <c r="H57" s="494" t="s">
        <v>426</v>
      </c>
    </row>
    <row r="58" spans="2:23" ht="51">
      <c r="B58" s="646">
        <v>2</v>
      </c>
      <c r="C58" s="646" t="s">
        <v>278</v>
      </c>
      <c r="D58" s="541" t="s">
        <v>279</v>
      </c>
      <c r="E58" s="646" t="s">
        <v>277</v>
      </c>
    </row>
    <row r="59" spans="2:23" ht="51">
      <c r="B59" s="646">
        <v>3</v>
      </c>
      <c r="C59" s="646" t="s">
        <v>280</v>
      </c>
      <c r="D59" s="646" t="s">
        <v>281</v>
      </c>
      <c r="E59" s="646" t="s">
        <v>277</v>
      </c>
    </row>
    <row r="60" spans="2:23" ht="51">
      <c r="B60" s="646">
        <v>4</v>
      </c>
      <c r="C60" s="646" t="s">
        <v>282</v>
      </c>
      <c r="D60" s="646" t="s">
        <v>283</v>
      </c>
      <c r="E60" s="646" t="s">
        <v>277</v>
      </c>
    </row>
    <row r="61" spans="2:23" ht="38.25">
      <c r="B61" s="646">
        <v>5</v>
      </c>
      <c r="C61" s="646" t="s">
        <v>284</v>
      </c>
      <c r="D61" s="646" t="s">
        <v>285</v>
      </c>
      <c r="E61" s="646" t="s">
        <v>286</v>
      </c>
    </row>
  </sheetData>
  <mergeCells count="28">
    <mergeCell ref="E55:E56"/>
    <mergeCell ref="C31:D31"/>
    <mergeCell ref="B32:B37"/>
    <mergeCell ref="C32:C37"/>
    <mergeCell ref="C38:D38"/>
    <mergeCell ref="B40:B42"/>
    <mergeCell ref="C40:C42"/>
    <mergeCell ref="C22:D22"/>
    <mergeCell ref="B23:B30"/>
    <mergeCell ref="C23:C30"/>
    <mergeCell ref="B55:C56"/>
    <mergeCell ref="D55:D56"/>
    <mergeCell ref="A1:H1"/>
    <mergeCell ref="H24:H27"/>
    <mergeCell ref="H4:H5"/>
    <mergeCell ref="J4:K4"/>
    <mergeCell ref="O4:P4"/>
    <mergeCell ref="B7:B9"/>
    <mergeCell ref="C7:C9"/>
    <mergeCell ref="C10:D10"/>
    <mergeCell ref="B4:B5"/>
    <mergeCell ref="C4:C5"/>
    <mergeCell ref="D4:D5"/>
    <mergeCell ref="E4:E5"/>
    <mergeCell ref="F4:F5"/>
    <mergeCell ref="G4:G5"/>
    <mergeCell ref="B11:B21"/>
    <mergeCell ref="C11:C21"/>
  </mergeCells>
  <pageMargins left="1.23" right="0.70866141732283472" top="0.47244094488188981" bottom="0.43307086614173229" header="0.31496062992125984" footer="0.31496062992125984"/>
  <pageSetup paperSize="9" scale="65" orientation="landscape" horizontalDpi="4294967293" verticalDpi="0" r:id="rId1"/>
  <drawing r:id="rId2"/>
</worksheet>
</file>

<file path=xl/worksheets/sheet18.xml><?xml version="1.0" encoding="utf-8"?>
<worksheet xmlns="http://schemas.openxmlformats.org/spreadsheetml/2006/main" xmlns:r="http://schemas.openxmlformats.org/officeDocument/2006/relationships">
  <dimension ref="B2:T72"/>
  <sheetViews>
    <sheetView topLeftCell="A36" zoomScale="91" zoomScaleNormal="91" workbookViewId="0">
      <selection activeCell="S37" sqref="S37"/>
    </sheetView>
  </sheetViews>
  <sheetFormatPr defaultRowHeight="15"/>
  <cols>
    <col min="1" max="1" width="1.5703125" customWidth="1"/>
    <col min="2" max="2" width="13.28515625" customWidth="1"/>
    <col min="3" max="3" width="16" customWidth="1"/>
    <col min="7" max="7" width="8.85546875" customWidth="1"/>
    <col min="10" max="10" width="10.5703125" customWidth="1"/>
    <col min="20" max="20" width="11.42578125" bestFit="1" customWidth="1"/>
  </cols>
  <sheetData>
    <row r="2" spans="2:20" ht="15.75" thickBot="1"/>
    <row r="3" spans="2:20" ht="15" customHeight="1">
      <c r="B3" s="1120" t="s">
        <v>0</v>
      </c>
      <c r="C3" s="1120" t="s">
        <v>1</v>
      </c>
      <c r="D3" s="1120" t="s">
        <v>105</v>
      </c>
      <c r="E3" s="1098" t="s">
        <v>464</v>
      </c>
      <c r="F3" s="1123" t="s">
        <v>403</v>
      </c>
      <c r="G3" s="1124"/>
      <c r="H3" s="1125"/>
      <c r="I3" s="1120" t="s">
        <v>429</v>
      </c>
      <c r="J3" s="1129" t="s">
        <v>430</v>
      </c>
    </row>
    <row r="4" spans="2:20" ht="15.75" thickBot="1">
      <c r="B4" s="1121"/>
      <c r="C4" s="1121"/>
      <c r="D4" s="1121"/>
      <c r="E4" s="1099"/>
      <c r="F4" s="1126"/>
      <c r="G4" s="1127"/>
      <c r="H4" s="1128"/>
      <c r="I4" s="1121"/>
      <c r="J4" s="1130"/>
    </row>
    <row r="5" spans="2:20">
      <c r="B5" s="1121"/>
      <c r="C5" s="1121"/>
      <c r="D5" s="1121"/>
      <c r="E5" s="1099"/>
      <c r="F5" s="1120" t="s">
        <v>2</v>
      </c>
      <c r="G5" s="1120" t="s">
        <v>3</v>
      </c>
      <c r="H5" s="866" t="s">
        <v>4</v>
      </c>
      <c r="I5" s="1121"/>
      <c r="J5" s="1130"/>
    </row>
    <row r="6" spans="2:20">
      <c r="B6" s="1121"/>
      <c r="C6" s="1121"/>
      <c r="D6" s="1121"/>
      <c r="E6" s="1099"/>
      <c r="F6" s="1121"/>
      <c r="G6" s="1121"/>
      <c r="H6" s="868" t="s">
        <v>431</v>
      </c>
      <c r="I6" s="1121"/>
      <c r="J6" s="1130"/>
    </row>
    <row r="7" spans="2:20" ht="6" customHeight="1" thickBot="1">
      <c r="B7" s="1122"/>
      <c r="C7" s="1122"/>
      <c r="D7" s="1122"/>
      <c r="E7" s="1100"/>
      <c r="F7" s="1122"/>
      <c r="G7" s="1122"/>
      <c r="H7" s="867"/>
      <c r="I7" s="1122"/>
      <c r="J7" s="1131"/>
    </row>
    <row r="8" spans="2:20" ht="15.75" thickBot="1">
      <c r="B8" s="856">
        <v>1</v>
      </c>
      <c r="C8" s="619">
        <v>2</v>
      </c>
      <c r="D8" s="619">
        <v>3</v>
      </c>
      <c r="E8" s="619">
        <v>4</v>
      </c>
      <c r="F8" s="619">
        <v>5</v>
      </c>
      <c r="G8" s="619">
        <v>6</v>
      </c>
      <c r="H8" s="619">
        <v>7</v>
      </c>
      <c r="I8" s="619">
        <v>8</v>
      </c>
      <c r="J8" s="619">
        <v>9</v>
      </c>
    </row>
    <row r="9" spans="2:20" ht="75" customHeight="1">
      <c r="B9" s="960" t="s">
        <v>527</v>
      </c>
      <c r="C9" s="1101" t="s">
        <v>43</v>
      </c>
      <c r="D9" s="1101" t="s">
        <v>4</v>
      </c>
      <c r="E9" s="1101">
        <v>37.82</v>
      </c>
      <c r="F9" s="1101">
        <v>38.19</v>
      </c>
      <c r="G9" s="1103">
        <v>0.4713</v>
      </c>
      <c r="H9" s="1101">
        <v>123.88</v>
      </c>
      <c r="I9" s="962">
        <v>50.83</v>
      </c>
      <c r="J9" s="1101">
        <v>92.72</v>
      </c>
    </row>
    <row r="10" spans="2:20" ht="12" customHeight="1" thickBot="1">
      <c r="B10" s="968"/>
      <c r="C10" s="1102"/>
      <c r="D10" s="1102"/>
      <c r="E10" s="1102"/>
      <c r="F10" s="1102"/>
      <c r="G10" s="1104"/>
      <c r="H10" s="1102"/>
      <c r="I10" s="964"/>
      <c r="J10" s="1102"/>
    </row>
    <row r="11" spans="2:20" ht="15.75" hidden="1" customHeight="1" thickBot="1">
      <c r="B11" s="961"/>
      <c r="C11" s="857"/>
      <c r="D11" s="607"/>
      <c r="E11" s="607"/>
      <c r="F11" s="857"/>
      <c r="G11" s="607"/>
      <c r="H11" s="607"/>
      <c r="I11" s="607"/>
      <c r="J11" s="607"/>
    </row>
    <row r="12" spans="2:20" ht="20.25" customHeight="1">
      <c r="B12" s="1105" t="s">
        <v>45</v>
      </c>
      <c r="C12" s="1106"/>
      <c r="D12" s="1109"/>
      <c r="E12" s="1109"/>
      <c r="F12" s="1109"/>
      <c r="G12" s="1109"/>
      <c r="H12" s="1114">
        <v>1.2387999999999999</v>
      </c>
      <c r="I12" s="1116"/>
      <c r="J12" s="1210">
        <v>92.72</v>
      </c>
    </row>
    <row r="13" spans="2:20" ht="5.25" customHeight="1" thickBot="1">
      <c r="B13" s="1107"/>
      <c r="C13" s="1108"/>
      <c r="D13" s="1110"/>
      <c r="E13" s="1110"/>
      <c r="F13" s="1110"/>
      <c r="G13" s="1110"/>
      <c r="H13" s="1115"/>
      <c r="I13" s="1117"/>
      <c r="J13" s="1211"/>
    </row>
    <row r="14" spans="2:20" ht="27.75" customHeight="1" thickBot="1">
      <c r="L14" s="960" t="s">
        <v>432</v>
      </c>
      <c r="M14" s="858" t="s">
        <v>433</v>
      </c>
      <c r="N14" s="610" t="s">
        <v>4</v>
      </c>
      <c r="O14" s="610">
        <v>73.28</v>
      </c>
      <c r="P14" s="610">
        <v>88.08</v>
      </c>
      <c r="Q14" s="610">
        <v>69.459999999999994</v>
      </c>
      <c r="R14" s="610">
        <v>78.86</v>
      </c>
      <c r="S14" s="610">
        <v>95.95</v>
      </c>
      <c r="T14" s="616">
        <f>Q14/S14*100</f>
        <v>72.391870766023956</v>
      </c>
    </row>
    <row r="15" spans="2:20" ht="26.25" customHeight="1" thickBot="1">
      <c r="L15" s="968"/>
      <c r="M15" s="858" t="s">
        <v>135</v>
      </c>
      <c r="N15" s="610" t="s">
        <v>4</v>
      </c>
      <c r="O15" s="610">
        <v>50.81</v>
      </c>
      <c r="P15" s="610">
        <v>64.06</v>
      </c>
      <c r="Q15" s="610">
        <v>35.56</v>
      </c>
      <c r="R15" s="610">
        <v>55.51</v>
      </c>
      <c r="S15" s="610">
        <v>75</v>
      </c>
      <c r="T15" s="616">
        <f t="shared" ref="T15:T19" si="0">Q15/S15*100</f>
        <v>47.413333333333334</v>
      </c>
    </row>
    <row r="16" spans="2:20" ht="24.75" thickBot="1">
      <c r="L16" s="968"/>
      <c r="M16" s="858" t="s">
        <v>137</v>
      </c>
      <c r="N16" s="610" t="s">
        <v>4</v>
      </c>
      <c r="O16" s="610">
        <v>1.32</v>
      </c>
      <c r="P16" s="610">
        <v>0.86</v>
      </c>
      <c r="Q16" s="610">
        <v>2.83</v>
      </c>
      <c r="R16" s="611">
        <v>-129.07</v>
      </c>
      <c r="S16" s="610">
        <v>0.31</v>
      </c>
      <c r="T16" s="616"/>
    </row>
    <row r="17" spans="2:20" ht="37.5" customHeight="1" thickBot="1">
      <c r="L17" s="968"/>
      <c r="M17" s="858" t="s">
        <v>434</v>
      </c>
      <c r="N17" s="610" t="s">
        <v>4</v>
      </c>
      <c r="O17" s="610">
        <v>99.93</v>
      </c>
      <c r="P17" s="610">
        <v>98.85</v>
      </c>
      <c r="Q17" s="610">
        <v>99.97</v>
      </c>
      <c r="R17" s="610">
        <v>101.13</v>
      </c>
      <c r="S17" s="617">
        <v>99</v>
      </c>
      <c r="T17" s="616">
        <f t="shared" si="0"/>
        <v>100.97979797979797</v>
      </c>
    </row>
    <row r="18" spans="2:20" ht="29.25" customHeight="1" thickBot="1">
      <c r="L18" s="968"/>
      <c r="M18" s="295" t="s">
        <v>139</v>
      </c>
      <c r="N18" s="610" t="s">
        <v>4</v>
      </c>
      <c r="O18" s="610">
        <v>0.83</v>
      </c>
      <c r="P18" s="610">
        <v>0.63</v>
      </c>
      <c r="Q18" s="610">
        <v>0.45</v>
      </c>
      <c r="R18" s="610">
        <v>71.430000000000007</v>
      </c>
      <c r="S18" s="610">
        <v>0.46</v>
      </c>
      <c r="T18" s="616">
        <f t="shared" si="0"/>
        <v>97.826086956521735</v>
      </c>
    </row>
    <row r="19" spans="2:20" ht="61.5" thickBot="1">
      <c r="L19" s="968"/>
      <c r="M19" s="612" t="s">
        <v>142</v>
      </c>
      <c r="N19" s="613" t="s">
        <v>4</v>
      </c>
      <c r="O19" s="613">
        <v>99.98</v>
      </c>
      <c r="P19" s="613">
        <v>99.28</v>
      </c>
      <c r="Q19" s="613">
        <v>99.98</v>
      </c>
      <c r="R19" s="613">
        <v>100.71</v>
      </c>
      <c r="S19" s="614">
        <v>99.95</v>
      </c>
      <c r="T19" s="616">
        <f t="shared" si="0"/>
        <v>100.03001500750375</v>
      </c>
    </row>
    <row r="20" spans="2:20" ht="37.5" thickBot="1">
      <c r="L20" s="968"/>
      <c r="M20" s="612" t="s">
        <v>143</v>
      </c>
      <c r="N20" s="613" t="s">
        <v>4</v>
      </c>
      <c r="O20" s="613">
        <v>1.1599999999999999</v>
      </c>
      <c r="P20" s="613">
        <v>0.68</v>
      </c>
      <c r="Q20" s="613">
        <v>0.23</v>
      </c>
      <c r="R20" s="613">
        <v>166.18</v>
      </c>
      <c r="S20" s="613"/>
      <c r="T20" s="616"/>
    </row>
    <row r="21" spans="2:20" ht="75.75" customHeight="1" thickBot="1">
      <c r="L21" s="968"/>
      <c r="M21" s="1141" t="s">
        <v>435</v>
      </c>
      <c r="N21" s="1208" t="s">
        <v>436</v>
      </c>
      <c r="O21" s="1208">
        <v>12</v>
      </c>
      <c r="P21" s="1192">
        <v>14</v>
      </c>
      <c r="Q21" s="1208">
        <v>14</v>
      </c>
      <c r="R21" s="1208">
        <v>100</v>
      </c>
      <c r="S21" s="1208">
        <v>14</v>
      </c>
      <c r="T21" s="1212">
        <f>Q21/S21*100</f>
        <v>100</v>
      </c>
    </row>
    <row r="22" spans="2:20" ht="9" hidden="1" customHeight="1" thickBot="1">
      <c r="L22" s="968"/>
      <c r="M22" s="1136"/>
      <c r="N22" s="1202"/>
      <c r="O22" s="1202"/>
      <c r="P22" s="1102"/>
      <c r="Q22" s="1202"/>
      <c r="R22" s="1202"/>
      <c r="S22" s="1202"/>
      <c r="T22" s="1213"/>
    </row>
    <row r="23" spans="2:20" ht="24" hidden="1" customHeight="1" thickBot="1">
      <c r="L23" s="1207"/>
      <c r="M23" s="1142"/>
      <c r="N23" s="1209"/>
      <c r="O23" s="1209"/>
      <c r="P23" s="1193"/>
      <c r="Q23" s="1209"/>
      <c r="R23" s="1209"/>
      <c r="S23" s="1209"/>
      <c r="T23" s="1214"/>
    </row>
    <row r="24" spans="2:20">
      <c r="L24" s="1163" t="s">
        <v>19</v>
      </c>
      <c r="M24" s="1164"/>
      <c r="N24" s="1148"/>
      <c r="O24" s="1148"/>
      <c r="P24" s="1148"/>
      <c r="Q24" s="1148"/>
      <c r="R24" s="1149">
        <v>0.68089999999999995</v>
      </c>
      <c r="S24" s="1148"/>
      <c r="T24" s="1148"/>
    </row>
    <row r="25" spans="2:20" ht="9.75" customHeight="1" thickBot="1">
      <c r="L25" s="1165"/>
      <c r="M25" s="1166"/>
      <c r="N25" s="1110"/>
      <c r="O25" s="1110"/>
      <c r="P25" s="1110"/>
      <c r="Q25" s="1110"/>
      <c r="R25" s="1150"/>
      <c r="S25" s="1110"/>
      <c r="T25" s="1110"/>
    </row>
    <row r="26" spans="2:20" ht="9.75" customHeight="1">
      <c r="L26" s="690"/>
      <c r="M26" s="690"/>
      <c r="N26" s="878"/>
      <c r="O26" s="878"/>
      <c r="P26" s="878"/>
      <c r="Q26" s="878"/>
      <c r="R26" s="879"/>
      <c r="S26" s="878"/>
      <c r="T26" s="878"/>
    </row>
    <row r="27" spans="2:20" ht="9.75" customHeight="1">
      <c r="L27" s="690"/>
      <c r="M27" s="690"/>
      <c r="N27" s="878"/>
      <c r="O27" s="878"/>
      <c r="P27" s="878"/>
      <c r="Q27" s="878"/>
      <c r="R27" s="879"/>
      <c r="S27" s="878"/>
      <c r="T27" s="878"/>
    </row>
    <row r="28" spans="2:20" ht="9.75" customHeight="1" thickBot="1">
      <c r="L28" s="690"/>
      <c r="M28" s="690"/>
      <c r="N28" s="878"/>
      <c r="O28" s="878"/>
      <c r="P28" s="878"/>
      <c r="Q28" s="878"/>
      <c r="R28" s="879"/>
      <c r="S28" s="878"/>
      <c r="T28" s="878"/>
    </row>
    <row r="29" spans="2:20" ht="23.25" customHeight="1">
      <c r="B29" s="965" t="s">
        <v>438</v>
      </c>
      <c r="C29" s="1135" t="s">
        <v>148</v>
      </c>
      <c r="D29" s="1101" t="s">
        <v>363</v>
      </c>
      <c r="E29" s="1101">
        <v>7905</v>
      </c>
      <c r="F29" s="1101">
        <v>9172</v>
      </c>
      <c r="G29" s="1101">
        <v>8244</v>
      </c>
      <c r="H29" s="1101">
        <v>89.88</v>
      </c>
      <c r="I29" s="1101">
        <v>8244</v>
      </c>
      <c r="J29" s="1204">
        <f>G29/I29*100</f>
        <v>100</v>
      </c>
    </row>
    <row r="30" spans="2:20">
      <c r="B30" s="966"/>
      <c r="C30" s="1136"/>
      <c r="D30" s="1102"/>
      <c r="E30" s="1102"/>
      <c r="F30" s="1102"/>
      <c r="G30" s="1102"/>
      <c r="H30" s="1102"/>
      <c r="I30" s="1102"/>
      <c r="J30" s="1205"/>
    </row>
    <row r="31" spans="2:20" ht="3.75" customHeight="1" thickBot="1">
      <c r="B31" s="966"/>
      <c r="C31" s="1137"/>
      <c r="D31" s="1194"/>
      <c r="E31" s="1194"/>
      <c r="F31" s="1194"/>
      <c r="G31" s="619"/>
      <c r="H31" s="1194"/>
      <c r="I31" s="1194"/>
      <c r="J31" s="1206"/>
    </row>
    <row r="32" spans="2:20" ht="15" customHeight="1">
      <c r="B32" s="966"/>
      <c r="C32" s="1135" t="s">
        <v>151</v>
      </c>
      <c r="D32" s="1101" t="s">
        <v>4</v>
      </c>
      <c r="E32" s="1101">
        <v>100</v>
      </c>
      <c r="F32" s="1101">
        <v>73</v>
      </c>
      <c r="G32" s="1101">
        <v>86.85</v>
      </c>
      <c r="H32" s="1101">
        <v>118.97</v>
      </c>
      <c r="I32" s="1101">
        <v>100</v>
      </c>
      <c r="J32" s="1101">
        <f>G32/I32*100</f>
        <v>86.85</v>
      </c>
    </row>
    <row r="33" spans="2:19">
      <c r="B33" s="966"/>
      <c r="C33" s="1136"/>
      <c r="D33" s="1102"/>
      <c r="E33" s="1102"/>
      <c r="F33" s="1102"/>
      <c r="G33" s="1102"/>
      <c r="H33" s="1102"/>
      <c r="I33" s="1102"/>
      <c r="J33" s="1102"/>
    </row>
    <row r="34" spans="2:19" ht="15.75" thickBot="1">
      <c r="B34" s="966"/>
      <c r="C34" s="1137"/>
      <c r="D34" s="1194"/>
      <c r="E34" s="1194"/>
      <c r="F34" s="1194"/>
      <c r="G34" s="1194"/>
      <c r="H34" s="1194"/>
      <c r="I34" s="1194"/>
      <c r="J34" s="1194"/>
    </row>
    <row r="35" spans="2:19" ht="37.5" thickBot="1">
      <c r="B35" s="966"/>
      <c r="C35" s="295" t="s">
        <v>153</v>
      </c>
      <c r="D35" s="869" t="s">
        <v>4</v>
      </c>
      <c r="E35" s="869">
        <v>96.23</v>
      </c>
      <c r="F35" s="869">
        <v>73</v>
      </c>
      <c r="G35" s="869">
        <v>85.94</v>
      </c>
      <c r="H35" s="869">
        <v>117.73</v>
      </c>
      <c r="I35" s="869">
        <v>96.23</v>
      </c>
      <c r="J35" s="870">
        <f>G35/I35*100</f>
        <v>89.306868959783841</v>
      </c>
      <c r="M35" s="493" t="s">
        <v>424</v>
      </c>
      <c r="N35" s="493" t="s">
        <v>423</v>
      </c>
      <c r="O35" s="493"/>
    </row>
    <row r="36" spans="2:19" ht="37.5" thickBot="1">
      <c r="B36" s="966"/>
      <c r="C36" s="295" t="s">
        <v>154</v>
      </c>
      <c r="D36" s="869" t="s">
        <v>4</v>
      </c>
      <c r="E36" s="869">
        <v>91.33</v>
      </c>
      <c r="F36" s="869">
        <v>73</v>
      </c>
      <c r="G36" s="869">
        <v>86.06</v>
      </c>
      <c r="H36" s="869">
        <v>117.89</v>
      </c>
      <c r="I36" s="869">
        <v>91.33</v>
      </c>
      <c r="J36" s="870">
        <f>G36/I36*100</f>
        <v>94.229716413007779</v>
      </c>
      <c r="M36" s="550">
        <v>0.25</v>
      </c>
      <c r="N36" s="554">
        <v>0.36</v>
      </c>
      <c r="O36" s="493">
        <f>M36-N36</f>
        <v>-0.10999999999999999</v>
      </c>
      <c r="Q36" s="550">
        <v>2.66</v>
      </c>
      <c r="R36" s="554">
        <v>3.59</v>
      </c>
      <c r="S36" s="493">
        <f>Q36-R36</f>
        <v>-0.92999999999999972</v>
      </c>
    </row>
    <row r="37" spans="2:19" ht="37.5" thickBot="1">
      <c r="B37" s="966"/>
      <c r="C37" s="295" t="s">
        <v>155</v>
      </c>
      <c r="D37" s="869" t="s">
        <v>4</v>
      </c>
      <c r="E37" s="869">
        <v>3.59</v>
      </c>
      <c r="F37" s="869">
        <v>3.25</v>
      </c>
      <c r="G37" s="871">
        <v>2.66</v>
      </c>
      <c r="H37" s="872">
        <v>118.15</v>
      </c>
      <c r="I37" s="869">
        <v>3.59</v>
      </c>
      <c r="J37" s="870">
        <f>G37/I37*100</f>
        <v>74.094707520891362</v>
      </c>
      <c r="M37" s="554">
        <f>N36</f>
        <v>0.36</v>
      </c>
      <c r="N37" s="493">
        <f>O36</f>
        <v>-0.10999999999999999</v>
      </c>
      <c r="O37" s="493">
        <f>M37-N37</f>
        <v>0.47</v>
      </c>
      <c r="Q37" s="554">
        <f>R36</f>
        <v>3.59</v>
      </c>
      <c r="R37" s="493">
        <f>S36</f>
        <v>-0.92999999999999972</v>
      </c>
      <c r="S37" s="493">
        <f>Q37-R37</f>
        <v>4.5199999999999996</v>
      </c>
    </row>
    <row r="38" spans="2:19" ht="37.5" thickBot="1">
      <c r="B38" s="967"/>
      <c r="C38" s="295" t="s">
        <v>157</v>
      </c>
      <c r="D38" s="873" t="s">
        <v>439</v>
      </c>
      <c r="E38" s="873">
        <v>10</v>
      </c>
      <c r="F38" s="869">
        <v>15</v>
      </c>
      <c r="G38" s="869">
        <v>18</v>
      </c>
      <c r="H38" s="872">
        <f>G38/F38*100</f>
        <v>120</v>
      </c>
      <c r="I38" s="869">
        <v>10</v>
      </c>
      <c r="J38" s="870">
        <f>G38/I38*100</f>
        <v>180</v>
      </c>
      <c r="M38" s="493">
        <f>O37</f>
        <v>0.47</v>
      </c>
      <c r="N38" s="554">
        <f>M37</f>
        <v>0.36</v>
      </c>
      <c r="O38" s="626">
        <f>M38/N38*100</f>
        <v>130.55555555555557</v>
      </c>
      <c r="Q38" s="493">
        <f>S37</f>
        <v>4.5199999999999996</v>
      </c>
      <c r="R38" s="554">
        <f>Q37</f>
        <v>3.59</v>
      </c>
      <c r="S38" s="626">
        <f>Q38/R38*100</f>
        <v>125.90529247910862</v>
      </c>
    </row>
    <row r="39" spans="2:19" ht="15.75" customHeight="1" thickBot="1">
      <c r="B39" s="1146" t="s">
        <v>19</v>
      </c>
      <c r="C39" s="1147"/>
      <c r="D39" s="623"/>
      <c r="E39" s="623"/>
      <c r="F39" s="623"/>
      <c r="G39" s="623"/>
      <c r="H39" s="624">
        <v>113.77</v>
      </c>
      <c r="I39" s="623"/>
      <c r="J39" s="623"/>
    </row>
    <row r="40" spans="2:19" ht="15.75" thickBot="1">
      <c r="B40" s="874"/>
      <c r="C40" s="875"/>
      <c r="D40" s="876"/>
      <c r="E40" s="876"/>
      <c r="F40" s="876"/>
      <c r="G40" s="876"/>
      <c r="H40" s="877"/>
      <c r="I40" s="876"/>
      <c r="J40" s="876"/>
    </row>
    <row r="41" spans="2:19" ht="15.75" thickBot="1">
      <c r="B41" s="874"/>
      <c r="C41" s="875"/>
      <c r="D41" s="876"/>
      <c r="E41" s="876"/>
      <c r="F41" s="876"/>
      <c r="G41" s="876"/>
      <c r="H41" s="877"/>
      <c r="I41" s="876"/>
      <c r="J41" s="876"/>
    </row>
    <row r="42" spans="2:19" ht="15" customHeight="1">
      <c r="B42" s="965" t="s">
        <v>463</v>
      </c>
      <c r="C42" s="1195" t="s">
        <v>119</v>
      </c>
      <c r="D42" s="1197" t="s">
        <v>4</v>
      </c>
      <c r="E42" s="1197">
        <v>111.46</v>
      </c>
      <c r="F42" s="1101" t="s">
        <v>462</v>
      </c>
      <c r="G42" s="1199">
        <v>113.87</v>
      </c>
      <c r="H42" s="1197">
        <v>97.96</v>
      </c>
      <c r="I42" s="1197">
        <v>116.26</v>
      </c>
      <c r="J42" s="1199">
        <f>G42/I42*100</f>
        <v>97.944262859108889</v>
      </c>
    </row>
    <row r="43" spans="2:19" ht="15.75" thickBot="1">
      <c r="B43" s="966"/>
      <c r="C43" s="1201"/>
      <c r="D43" s="1202"/>
      <c r="E43" s="1202"/>
      <c r="F43" s="1102"/>
      <c r="G43" s="1203"/>
      <c r="H43" s="1202"/>
      <c r="I43" s="1202"/>
      <c r="J43" s="1203"/>
    </row>
    <row r="44" spans="2:19" ht="15.75" hidden="1" customHeight="1" thickBot="1">
      <c r="B44" s="966"/>
      <c r="C44" s="1196"/>
      <c r="D44" s="1198"/>
      <c r="E44" s="1198"/>
      <c r="F44" s="1194"/>
      <c r="G44" s="1200"/>
      <c r="H44" s="1198"/>
      <c r="I44" s="1198"/>
      <c r="J44" s="1200"/>
    </row>
    <row r="45" spans="2:19">
      <c r="B45" s="966"/>
      <c r="C45" s="1195" t="s">
        <v>121</v>
      </c>
      <c r="D45" s="1197" t="s">
        <v>4</v>
      </c>
      <c r="E45" s="1197">
        <v>92.62</v>
      </c>
      <c r="F45" s="1101">
        <v>96.23</v>
      </c>
      <c r="G45" s="1197">
        <v>96.83</v>
      </c>
      <c r="H45" s="1197">
        <v>100.62</v>
      </c>
      <c r="I45" s="1197">
        <v>97</v>
      </c>
      <c r="J45" s="1199">
        <f>G45/I45*100</f>
        <v>99.824742268041234</v>
      </c>
    </row>
    <row r="46" spans="2:19" ht="6" customHeight="1" thickBot="1">
      <c r="B46" s="966"/>
      <c r="C46" s="1196"/>
      <c r="D46" s="1198"/>
      <c r="E46" s="1198"/>
      <c r="F46" s="1194"/>
      <c r="G46" s="1198"/>
      <c r="H46" s="1198"/>
      <c r="I46" s="1198"/>
      <c r="J46" s="1200"/>
    </row>
    <row r="47" spans="2:19">
      <c r="B47" s="966"/>
      <c r="C47" s="1167" t="s">
        <v>8</v>
      </c>
      <c r="D47" s="1157" t="s">
        <v>4</v>
      </c>
      <c r="E47" s="1157">
        <v>0.39</v>
      </c>
      <c r="F47" s="1138">
        <v>0.36</v>
      </c>
      <c r="G47" s="1181">
        <v>0.25</v>
      </c>
      <c r="H47" s="1181">
        <v>130.56</v>
      </c>
      <c r="I47" s="1181">
        <v>0.3</v>
      </c>
      <c r="J47" s="1170"/>
    </row>
    <row r="48" spans="2:19">
      <c r="B48" s="966"/>
      <c r="C48" s="1168"/>
      <c r="D48" s="1144"/>
      <c r="E48" s="1144"/>
      <c r="F48" s="1139"/>
      <c r="G48" s="1182"/>
      <c r="H48" s="1182"/>
      <c r="I48" s="1182"/>
      <c r="J48" s="1171"/>
    </row>
    <row r="49" spans="2:10" ht="15.75" thickBot="1">
      <c r="B49" s="966"/>
      <c r="C49" s="1169"/>
      <c r="D49" s="1158"/>
      <c r="E49" s="1158"/>
      <c r="F49" s="1140"/>
      <c r="G49" s="1183"/>
      <c r="H49" s="1183"/>
      <c r="I49" s="1183"/>
      <c r="J49" s="1172"/>
    </row>
    <row r="50" spans="2:10" ht="15" customHeight="1">
      <c r="B50" s="966"/>
      <c r="C50" s="1167" t="s">
        <v>9</v>
      </c>
      <c r="D50" s="1157" t="s">
        <v>4</v>
      </c>
      <c r="E50" s="1157">
        <v>94.48</v>
      </c>
      <c r="F50" s="615"/>
      <c r="G50" s="1157">
        <v>87.17</v>
      </c>
      <c r="H50" s="1157">
        <v>88.52</v>
      </c>
      <c r="I50" s="1157">
        <v>100</v>
      </c>
      <c r="J50" s="1170">
        <f>G50/I50*100</f>
        <v>87.17</v>
      </c>
    </row>
    <row r="51" spans="2:10">
      <c r="B51" s="966"/>
      <c r="C51" s="1168"/>
      <c r="D51" s="1144"/>
      <c r="E51" s="1144"/>
      <c r="F51" s="615">
        <v>98.48</v>
      </c>
      <c r="G51" s="1144"/>
      <c r="H51" s="1144"/>
      <c r="I51" s="1144"/>
      <c r="J51" s="1171"/>
    </row>
    <row r="52" spans="2:10" ht="15.75" thickBot="1">
      <c r="B52" s="966"/>
      <c r="C52" s="1169"/>
      <c r="D52" s="1158"/>
      <c r="E52" s="1158"/>
      <c r="F52" s="610"/>
      <c r="G52" s="1158"/>
      <c r="H52" s="1158"/>
      <c r="I52" s="1158"/>
      <c r="J52" s="1172"/>
    </row>
    <row r="53" spans="2:10" ht="15" customHeight="1">
      <c r="B53" s="966"/>
      <c r="C53" s="1167" t="s">
        <v>10</v>
      </c>
      <c r="D53" s="1157" t="s">
        <v>4</v>
      </c>
      <c r="E53" s="1157">
        <v>100</v>
      </c>
      <c r="F53" s="1138">
        <v>100</v>
      </c>
      <c r="G53" s="1157">
        <v>100</v>
      </c>
      <c r="H53" s="1157">
        <v>100</v>
      </c>
      <c r="I53" s="1157">
        <v>100</v>
      </c>
      <c r="J53" s="1157">
        <v>100</v>
      </c>
    </row>
    <row r="54" spans="2:10" ht="15.75" thickBot="1">
      <c r="B54" s="966"/>
      <c r="C54" s="1169"/>
      <c r="D54" s="1158"/>
      <c r="E54" s="1158"/>
      <c r="F54" s="1140"/>
      <c r="G54" s="1158"/>
      <c r="H54" s="1158"/>
      <c r="I54" s="1158"/>
      <c r="J54" s="1158"/>
    </row>
    <row r="55" spans="2:10" ht="15" customHeight="1">
      <c r="B55" s="966"/>
      <c r="C55" s="1167" t="s">
        <v>11</v>
      </c>
      <c r="D55" s="1157" t="s">
        <v>4</v>
      </c>
      <c r="E55" s="1157">
        <v>5.77</v>
      </c>
      <c r="F55" s="615"/>
      <c r="G55" s="1174">
        <v>0.85</v>
      </c>
      <c r="H55" s="1174">
        <v>185.52</v>
      </c>
      <c r="I55" s="1178">
        <v>4</v>
      </c>
      <c r="J55" s="1138"/>
    </row>
    <row r="56" spans="2:10">
      <c r="B56" s="966"/>
      <c r="C56" s="1168"/>
      <c r="D56" s="1144"/>
      <c r="E56" s="1144"/>
      <c r="F56" s="615">
        <v>5.87</v>
      </c>
      <c r="G56" s="1175"/>
      <c r="H56" s="1175"/>
      <c r="I56" s="1179"/>
      <c r="J56" s="1139"/>
    </row>
    <row r="57" spans="2:10" ht="15.75" thickBot="1">
      <c r="B57" s="966"/>
      <c r="C57" s="1169"/>
      <c r="D57" s="1158"/>
      <c r="E57" s="1158"/>
      <c r="F57" s="610"/>
      <c r="G57" s="1176"/>
      <c r="H57" s="1176"/>
      <c r="I57" s="1180"/>
      <c r="J57" s="1140"/>
    </row>
    <row r="58" spans="2:10" ht="15" customHeight="1">
      <c r="B58" s="966"/>
      <c r="C58" s="1109" t="s">
        <v>127</v>
      </c>
      <c r="D58" s="1157" t="s">
        <v>4</v>
      </c>
      <c r="E58" s="1157">
        <v>95.08</v>
      </c>
      <c r="F58" s="615"/>
      <c r="G58" s="1157">
        <v>94.67</v>
      </c>
      <c r="H58" s="1157">
        <v>98.88</v>
      </c>
      <c r="I58" s="1157">
        <v>97.96</v>
      </c>
      <c r="J58" s="1170">
        <f>G58/I58*100</f>
        <v>96.641486320947337</v>
      </c>
    </row>
    <row r="59" spans="2:10">
      <c r="B59" s="966"/>
      <c r="C59" s="1177"/>
      <c r="D59" s="1144"/>
      <c r="E59" s="1144"/>
      <c r="F59" s="615">
        <v>95.74</v>
      </c>
      <c r="G59" s="1144"/>
      <c r="H59" s="1144"/>
      <c r="I59" s="1144"/>
      <c r="J59" s="1171"/>
    </row>
    <row r="60" spans="2:10" ht="15.75" thickBot="1">
      <c r="B60" s="966"/>
      <c r="C60" s="1110"/>
      <c r="D60" s="1158"/>
      <c r="E60" s="1158"/>
      <c r="F60" s="610"/>
      <c r="G60" s="1158"/>
      <c r="H60" s="1158"/>
      <c r="I60" s="1158"/>
      <c r="J60" s="1172"/>
    </row>
    <row r="61" spans="2:10" ht="15" customHeight="1">
      <c r="B61" s="966"/>
      <c r="C61" s="1167" t="s">
        <v>129</v>
      </c>
      <c r="D61" s="1157" t="s">
        <v>4</v>
      </c>
      <c r="E61" s="1157">
        <v>63.79</v>
      </c>
      <c r="F61" s="615"/>
      <c r="G61" s="1170">
        <v>68.92</v>
      </c>
      <c r="H61" s="1157">
        <v>90.52</v>
      </c>
      <c r="I61" s="1157">
        <v>84</v>
      </c>
      <c r="J61" s="1170">
        <f>G61/I61*100</f>
        <v>82.047619047619051</v>
      </c>
    </row>
    <row r="62" spans="2:10">
      <c r="B62" s="966"/>
      <c r="C62" s="1168"/>
      <c r="D62" s="1144"/>
      <c r="E62" s="1144"/>
      <c r="F62" s="615">
        <v>76.14</v>
      </c>
      <c r="G62" s="1171"/>
      <c r="H62" s="1144"/>
      <c r="I62" s="1144"/>
      <c r="J62" s="1171"/>
    </row>
    <row r="63" spans="2:10" ht="15.75" thickBot="1">
      <c r="B63" s="966"/>
      <c r="C63" s="1169"/>
      <c r="D63" s="1158"/>
      <c r="E63" s="1158"/>
      <c r="F63" s="610"/>
      <c r="G63" s="1172"/>
      <c r="H63" s="1158"/>
      <c r="I63" s="1158"/>
      <c r="J63" s="1172"/>
    </row>
    <row r="64" spans="2:10" ht="15" customHeight="1">
      <c r="B64" s="966"/>
      <c r="C64" s="1167" t="s">
        <v>14</v>
      </c>
      <c r="D64" s="1151" t="s">
        <v>4</v>
      </c>
      <c r="E64" s="1151">
        <v>0.82</v>
      </c>
      <c r="F64" s="643"/>
      <c r="G64" s="1174">
        <v>0.28000000000000003</v>
      </c>
      <c r="H64" s="1174">
        <v>147.16999999999999</v>
      </c>
      <c r="I64" s="1174">
        <v>0.23</v>
      </c>
      <c r="J64" s="1157"/>
    </row>
    <row r="65" spans="2:10">
      <c r="B65" s="966"/>
      <c r="C65" s="1168"/>
      <c r="D65" s="1173"/>
      <c r="E65" s="1173"/>
      <c r="F65" s="643">
        <v>0.53</v>
      </c>
      <c r="G65" s="1175"/>
      <c r="H65" s="1175"/>
      <c r="I65" s="1175"/>
      <c r="J65" s="1144"/>
    </row>
    <row r="66" spans="2:10" ht="33.75" customHeight="1" thickBot="1">
      <c r="B66" s="966"/>
      <c r="C66" s="1169"/>
      <c r="D66" s="1152"/>
      <c r="E66" s="1152"/>
      <c r="F66" s="611"/>
      <c r="G66" s="1176"/>
      <c r="H66" s="1176"/>
      <c r="I66" s="1176"/>
      <c r="J66" s="1158"/>
    </row>
    <row r="67" spans="2:10" ht="15" customHeight="1">
      <c r="B67" s="966"/>
      <c r="C67" s="1167" t="s">
        <v>15</v>
      </c>
      <c r="D67" s="1157" t="s">
        <v>4</v>
      </c>
      <c r="E67" s="1157">
        <v>99.96</v>
      </c>
      <c r="F67" s="615"/>
      <c r="G67" s="1157">
        <v>99.97</v>
      </c>
      <c r="H67" s="1157">
        <v>99.97</v>
      </c>
      <c r="I67" s="1157">
        <v>99.35</v>
      </c>
      <c r="J67" s="1170">
        <f>G67/I67*100</f>
        <v>100.62405636638148</v>
      </c>
    </row>
    <row r="68" spans="2:10">
      <c r="B68" s="966"/>
      <c r="C68" s="1168"/>
      <c r="D68" s="1144"/>
      <c r="E68" s="1144"/>
      <c r="F68" s="615">
        <v>100</v>
      </c>
      <c r="G68" s="1144"/>
      <c r="H68" s="1144"/>
      <c r="I68" s="1144"/>
      <c r="J68" s="1171"/>
    </row>
    <row r="69" spans="2:10" ht="15.75" thickBot="1">
      <c r="B69" s="966"/>
      <c r="C69" s="1169"/>
      <c r="D69" s="1158"/>
      <c r="E69" s="1158"/>
      <c r="F69" s="610"/>
      <c r="G69" s="1158"/>
      <c r="H69" s="1158"/>
      <c r="I69" s="1158"/>
      <c r="J69" s="1172"/>
    </row>
    <row r="70" spans="2:10" ht="25.5" thickBot="1">
      <c r="B70" s="967"/>
      <c r="C70" s="642" t="s">
        <v>18</v>
      </c>
      <c r="D70" s="610" t="s">
        <v>4</v>
      </c>
      <c r="E70" s="610">
        <v>0.56000000000000005</v>
      </c>
      <c r="F70" s="610">
        <v>0.62</v>
      </c>
      <c r="G70" s="610">
        <v>0.14000000000000001</v>
      </c>
      <c r="H70" s="610">
        <v>177.42</v>
      </c>
      <c r="I70" s="641">
        <v>0.45</v>
      </c>
      <c r="J70" s="610"/>
    </row>
    <row r="71" spans="2:10">
      <c r="B71" s="1153" t="s">
        <v>19</v>
      </c>
      <c r="C71" s="1154"/>
      <c r="D71" s="1157"/>
      <c r="E71" s="1157"/>
      <c r="F71" s="1157"/>
      <c r="G71" s="1157"/>
      <c r="H71" s="1151">
        <v>119.74</v>
      </c>
      <c r="I71" s="1151"/>
      <c r="J71" s="1151"/>
    </row>
    <row r="72" spans="2:10" ht="15.75" thickBot="1">
      <c r="B72" s="1155"/>
      <c r="C72" s="1156"/>
      <c r="D72" s="1158"/>
      <c r="E72" s="1158"/>
      <c r="F72" s="1158"/>
      <c r="G72" s="1158"/>
      <c r="H72" s="1152"/>
      <c r="I72" s="1152"/>
      <c r="J72" s="1152"/>
    </row>
  </sheetData>
  <mergeCells count="144">
    <mergeCell ref="J3:J7"/>
    <mergeCell ref="F5:F7"/>
    <mergeCell ref="G5:G7"/>
    <mergeCell ref="B9:B11"/>
    <mergeCell ref="C9:C10"/>
    <mergeCell ref="D9:D10"/>
    <mergeCell ref="E9:E10"/>
    <mergeCell ref="F9:F10"/>
    <mergeCell ref="G9:G10"/>
    <mergeCell ref="H9:H10"/>
    <mergeCell ref="B3:B7"/>
    <mergeCell ref="C3:C7"/>
    <mergeCell ref="D3:D7"/>
    <mergeCell ref="E3:E7"/>
    <mergeCell ref="F3:H4"/>
    <mergeCell ref="I3:I7"/>
    <mergeCell ref="I9:I10"/>
    <mergeCell ref="J9:J10"/>
    <mergeCell ref="B12:C13"/>
    <mergeCell ref="D12:D13"/>
    <mergeCell ref="E12:E13"/>
    <mergeCell ref="F12:F13"/>
    <mergeCell ref="G12:G13"/>
    <mergeCell ref="H12:H13"/>
    <mergeCell ref="I12:I13"/>
    <mergeCell ref="J12:J13"/>
    <mergeCell ref="T21:T23"/>
    <mergeCell ref="L24:M25"/>
    <mergeCell ref="N24:N25"/>
    <mergeCell ref="O24:O25"/>
    <mergeCell ref="P24:P25"/>
    <mergeCell ref="Q24:Q25"/>
    <mergeCell ref="R24:R25"/>
    <mergeCell ref="S24:S25"/>
    <mergeCell ref="T24:T25"/>
    <mergeCell ref="L14:L23"/>
    <mergeCell ref="M21:M23"/>
    <mergeCell ref="N21:N23"/>
    <mergeCell ref="O21:O23"/>
    <mergeCell ref="Q21:Q23"/>
    <mergeCell ref="R21:R23"/>
    <mergeCell ref="S21:S23"/>
    <mergeCell ref="B42:B70"/>
    <mergeCell ref="C42:C44"/>
    <mergeCell ref="D42:D44"/>
    <mergeCell ref="E42:E44"/>
    <mergeCell ref="G42:G44"/>
    <mergeCell ref="H42:H44"/>
    <mergeCell ref="B39:C39"/>
    <mergeCell ref="I29:I31"/>
    <mergeCell ref="J29:J31"/>
    <mergeCell ref="C32:C34"/>
    <mergeCell ref="D32:D34"/>
    <mergeCell ref="E32:E34"/>
    <mergeCell ref="G32:G34"/>
    <mergeCell ref="H32:H34"/>
    <mergeCell ref="I32:I34"/>
    <mergeCell ref="J32:J34"/>
    <mergeCell ref="B29:B38"/>
    <mergeCell ref="C29:C31"/>
    <mergeCell ref="D29:D31"/>
    <mergeCell ref="E29:E31"/>
    <mergeCell ref="F29:F31"/>
    <mergeCell ref="H29:H31"/>
    <mergeCell ref="I42:I44"/>
    <mergeCell ref="J42:J44"/>
    <mergeCell ref="C45:C46"/>
    <mergeCell ref="D45:D46"/>
    <mergeCell ref="E45:E46"/>
    <mergeCell ref="G45:G46"/>
    <mergeCell ref="H45:H46"/>
    <mergeCell ref="I45:I46"/>
    <mergeCell ref="J45:J46"/>
    <mergeCell ref="J47:J49"/>
    <mergeCell ref="C50:C52"/>
    <mergeCell ref="D50:D52"/>
    <mergeCell ref="E50:E52"/>
    <mergeCell ref="G50:G52"/>
    <mergeCell ref="H50:H52"/>
    <mergeCell ref="I50:I52"/>
    <mergeCell ref="J50:J52"/>
    <mergeCell ref="C47:C49"/>
    <mergeCell ref="D47:D49"/>
    <mergeCell ref="E47:E49"/>
    <mergeCell ref="G47:G49"/>
    <mergeCell ref="H47:H49"/>
    <mergeCell ref="I47:I49"/>
    <mergeCell ref="I53:I54"/>
    <mergeCell ref="J53:J54"/>
    <mergeCell ref="C55:C57"/>
    <mergeCell ref="D55:D57"/>
    <mergeCell ref="E55:E57"/>
    <mergeCell ref="G55:G57"/>
    <mergeCell ref="H55:H57"/>
    <mergeCell ref="I55:I57"/>
    <mergeCell ref="J55:J57"/>
    <mergeCell ref="C53:C54"/>
    <mergeCell ref="D53:D54"/>
    <mergeCell ref="E53:E54"/>
    <mergeCell ref="F53:F54"/>
    <mergeCell ref="G53:G54"/>
    <mergeCell ref="H53:H54"/>
    <mergeCell ref="E64:E66"/>
    <mergeCell ref="G64:G66"/>
    <mergeCell ref="H64:H66"/>
    <mergeCell ref="I64:I66"/>
    <mergeCell ref="J58:J60"/>
    <mergeCell ref="C61:C63"/>
    <mergeCell ref="D61:D63"/>
    <mergeCell ref="E61:E63"/>
    <mergeCell ref="G61:G63"/>
    <mergeCell ref="H61:H63"/>
    <mergeCell ref="I61:I63"/>
    <mergeCell ref="J61:J63"/>
    <mergeCell ref="C58:C60"/>
    <mergeCell ref="D58:D60"/>
    <mergeCell ref="E58:E60"/>
    <mergeCell ref="G58:G60"/>
    <mergeCell ref="H58:H60"/>
    <mergeCell ref="I58:I60"/>
    <mergeCell ref="I71:I72"/>
    <mergeCell ref="J71:J72"/>
    <mergeCell ref="P21:P23"/>
    <mergeCell ref="G29:G30"/>
    <mergeCell ref="F32:F34"/>
    <mergeCell ref="F42:F44"/>
    <mergeCell ref="F45:F46"/>
    <mergeCell ref="F47:F49"/>
    <mergeCell ref="B71:C72"/>
    <mergeCell ref="D71:D72"/>
    <mergeCell ref="E71:E72"/>
    <mergeCell ref="F71:F72"/>
    <mergeCell ref="G71:G72"/>
    <mergeCell ref="H71:H72"/>
    <mergeCell ref="J64:J66"/>
    <mergeCell ref="C67:C69"/>
    <mergeCell ref="D67:D69"/>
    <mergeCell ref="E67:E69"/>
    <mergeCell ref="G67:G69"/>
    <mergeCell ref="H67:H69"/>
    <mergeCell ref="I67:I69"/>
    <mergeCell ref="J67:J69"/>
    <mergeCell ref="C64:C66"/>
    <mergeCell ref="D64:D66"/>
  </mergeCells>
  <pageMargins left="0.59055118110236227" right="0.51181102362204722" top="0.74803149606299213" bottom="0.74803149606299213" header="0.31496062992125984" footer="0.31496062992125984"/>
  <pageSetup paperSize="9" scale="90" orientation="portrait" horizontalDpi="0" verticalDpi="0" r:id="rId1"/>
</worksheet>
</file>

<file path=xl/worksheets/sheet19.xml><?xml version="1.0" encoding="utf-8"?>
<worksheet xmlns="http://schemas.openxmlformats.org/spreadsheetml/2006/main" xmlns:r="http://schemas.openxmlformats.org/officeDocument/2006/relationships">
  <dimension ref="A1:AA61"/>
  <sheetViews>
    <sheetView tabSelected="1" topLeftCell="A33" workbookViewId="0">
      <selection activeCell="F48" sqref="F48"/>
    </sheetView>
  </sheetViews>
  <sheetFormatPr defaultColWidth="13" defaultRowHeight="12.75"/>
  <cols>
    <col min="1" max="1" width="3.28515625" style="493" customWidth="1"/>
    <col min="2" max="2" width="6" style="493" customWidth="1"/>
    <col min="3" max="3" width="24.5703125" style="493" customWidth="1"/>
    <col min="4" max="4" width="40.5703125" style="493" customWidth="1"/>
    <col min="5" max="5" width="11.42578125" style="493" customWidth="1"/>
    <col min="6" max="7" width="13.140625" style="493" customWidth="1"/>
    <col min="8" max="8" width="54.28515625" style="494" customWidth="1"/>
    <col min="9" max="9" width="53" style="843" customWidth="1"/>
    <col min="10" max="13" width="16.85546875" style="740" customWidth="1"/>
    <col min="14" max="14" width="16.140625" style="740" customWidth="1"/>
    <col min="15" max="15" width="17.28515625" style="494" customWidth="1"/>
    <col min="16" max="16" width="17.7109375" style="493" bestFit="1" customWidth="1"/>
    <col min="17" max="24" width="13" style="493"/>
    <col min="25" max="25" width="16.7109375" style="493" customWidth="1"/>
    <col min="26" max="16384" width="13" style="493"/>
  </cols>
  <sheetData>
    <row r="1" spans="1:27" ht="18">
      <c r="A1" s="973" t="s">
        <v>539</v>
      </c>
      <c r="B1" s="973"/>
      <c r="C1" s="973"/>
      <c r="D1" s="973"/>
      <c r="E1" s="973"/>
      <c r="F1" s="973"/>
      <c r="G1" s="973"/>
      <c r="H1" s="1190"/>
      <c r="O1" s="729"/>
      <c r="P1" s="729"/>
    </row>
    <row r="2" spans="1:27" ht="18">
      <c r="C2" s="773" t="s">
        <v>212</v>
      </c>
      <c r="D2" s="773"/>
      <c r="O2" s="729"/>
      <c r="P2" s="729"/>
    </row>
    <row r="3" spans="1:27" ht="13.5" thickBot="1">
      <c r="O3" s="729"/>
      <c r="P3" s="729"/>
    </row>
    <row r="4" spans="1:27" ht="18.75" customHeight="1" thickBot="1">
      <c r="B4" s="1022" t="s">
        <v>47</v>
      </c>
      <c r="C4" s="1022" t="s">
        <v>246</v>
      </c>
      <c r="D4" s="1022" t="s">
        <v>247</v>
      </c>
      <c r="E4" s="1022" t="s">
        <v>248</v>
      </c>
      <c r="F4" s="1024" t="s">
        <v>96</v>
      </c>
      <c r="G4" s="1026" t="s">
        <v>287</v>
      </c>
      <c r="H4" s="1079" t="s">
        <v>288</v>
      </c>
      <c r="I4" s="845"/>
      <c r="J4" s="1089" t="s">
        <v>95</v>
      </c>
      <c r="K4" s="1089"/>
      <c r="L4" s="898"/>
      <c r="M4" s="898"/>
      <c r="N4" s="741"/>
      <c r="O4" s="1081" t="s">
        <v>95</v>
      </c>
      <c r="P4" s="1082"/>
      <c r="Q4" s="894"/>
      <c r="R4" s="894"/>
      <c r="S4" s="550">
        <v>2.83</v>
      </c>
      <c r="T4" s="554">
        <v>0.86</v>
      </c>
      <c r="U4" s="493">
        <f>S4-T4</f>
        <v>1.9700000000000002</v>
      </c>
      <c r="V4" s="550">
        <v>0.28000000000000003</v>
      </c>
      <c r="W4" s="554">
        <v>0.53</v>
      </c>
      <c r="X4" s="493">
        <f>V4-W4</f>
        <v>-0.25</v>
      </c>
    </row>
    <row r="5" spans="1:27" ht="21" customHeight="1" thickBot="1">
      <c r="B5" s="1023"/>
      <c r="C5" s="1023"/>
      <c r="D5" s="1023"/>
      <c r="E5" s="1023"/>
      <c r="F5" s="1025"/>
      <c r="G5" s="1027"/>
      <c r="H5" s="1080"/>
      <c r="I5" s="845"/>
      <c r="J5" s="899" t="s">
        <v>95</v>
      </c>
      <c r="K5" s="899" t="s">
        <v>96</v>
      </c>
      <c r="L5" s="898"/>
      <c r="M5" s="898"/>
      <c r="N5" s="741"/>
      <c r="O5" s="898" t="s">
        <v>95</v>
      </c>
      <c r="P5" s="898" t="s">
        <v>96</v>
      </c>
      <c r="Q5" s="894"/>
      <c r="R5" s="894"/>
      <c r="S5" s="550"/>
      <c r="T5" s="554"/>
      <c r="V5" s="550"/>
      <c r="W5" s="554"/>
    </row>
    <row r="6" spans="1:27">
      <c r="B6" s="772">
        <v>1</v>
      </c>
      <c r="C6" s="576">
        <v>2</v>
      </c>
      <c r="D6" s="576">
        <v>3</v>
      </c>
      <c r="E6" s="576">
        <v>4</v>
      </c>
      <c r="F6" s="892">
        <v>5</v>
      </c>
      <c r="G6" s="577">
        <v>6</v>
      </c>
      <c r="H6" s="769">
        <v>7</v>
      </c>
      <c r="I6" s="846"/>
      <c r="J6" s="771">
        <v>8</v>
      </c>
      <c r="K6" s="770">
        <v>9</v>
      </c>
      <c r="L6" s="742"/>
      <c r="M6" s="742"/>
      <c r="N6" s="742"/>
      <c r="O6" s="731">
        <v>8</v>
      </c>
      <c r="P6" s="729">
        <v>9</v>
      </c>
      <c r="S6" s="554">
        <f>T4</f>
        <v>0.86</v>
      </c>
      <c r="T6" s="493">
        <f>U4</f>
        <v>1.9700000000000002</v>
      </c>
      <c r="U6" s="493">
        <f>S6-T6</f>
        <v>-1.1100000000000003</v>
      </c>
      <c r="V6" s="554">
        <f>W4</f>
        <v>0.53</v>
      </c>
      <c r="W6" s="493">
        <f>X4</f>
        <v>-0.25</v>
      </c>
      <c r="X6" s="493">
        <f>V6-W6</f>
        <v>0.78</v>
      </c>
    </row>
    <row r="7" spans="1:27" ht="19.5" customHeight="1">
      <c r="B7" s="1083">
        <v>1</v>
      </c>
      <c r="C7" s="1085" t="s">
        <v>114</v>
      </c>
      <c r="D7" s="578" t="s">
        <v>43</v>
      </c>
      <c r="E7" s="579">
        <v>0.50829999999999997</v>
      </c>
      <c r="F7" s="579">
        <v>0.45129999999999998</v>
      </c>
      <c r="G7" s="580">
        <f>F7/E7</f>
        <v>0.88786149911469603</v>
      </c>
      <c r="H7" s="747" t="s">
        <v>75</v>
      </c>
      <c r="I7" s="847"/>
      <c r="J7" s="752">
        <f>1936672000+3759768000</f>
        <v>5696440000</v>
      </c>
      <c r="K7" s="752">
        <f>1849367250+2923535300</f>
        <v>4772902550</v>
      </c>
      <c r="L7" s="743"/>
      <c r="M7" s="743"/>
      <c r="N7" s="743"/>
      <c r="O7" s="732">
        <f>'REALISASI APBD 2015'!E34</f>
        <v>1936672000</v>
      </c>
      <c r="P7" s="733">
        <f>'REALISASI APBD 2015'!G34</f>
        <v>1849367250</v>
      </c>
      <c r="Q7" s="509"/>
      <c r="R7" s="509"/>
      <c r="S7" s="493">
        <f>U6</f>
        <v>-1.1100000000000003</v>
      </c>
      <c r="T7" s="554">
        <f>S6</f>
        <v>0.86</v>
      </c>
      <c r="U7" s="553">
        <f>S7/T7*100</f>
        <v>-129.06976744186051</v>
      </c>
      <c r="V7" s="493">
        <f>X6</f>
        <v>0.78</v>
      </c>
      <c r="W7" s="554">
        <f>V6</f>
        <v>0.53</v>
      </c>
      <c r="X7" s="553">
        <f>V7/W7*100</f>
        <v>147.16981132075472</v>
      </c>
    </row>
    <row r="8" spans="1:27" ht="21.75" customHeight="1">
      <c r="B8" s="1084"/>
      <c r="C8" s="1085"/>
      <c r="D8" s="578"/>
      <c r="E8" s="579"/>
      <c r="F8" s="582"/>
      <c r="G8" s="583"/>
      <c r="H8" s="748" t="s">
        <v>217</v>
      </c>
      <c r="I8" s="848"/>
      <c r="J8" s="753"/>
      <c r="K8" s="753"/>
      <c r="L8" s="744"/>
      <c r="M8" s="744"/>
      <c r="N8" s="744"/>
      <c r="O8" s="734"/>
      <c r="P8" s="735"/>
      <c r="Q8" s="569"/>
      <c r="R8" s="569"/>
    </row>
    <row r="9" spans="1:27" ht="24" customHeight="1">
      <c r="B9" s="1087">
        <v>2</v>
      </c>
      <c r="C9" s="1088" t="s">
        <v>249</v>
      </c>
      <c r="D9" s="578" t="s">
        <v>250</v>
      </c>
      <c r="E9" s="591">
        <v>1.1626000000000001</v>
      </c>
      <c r="F9" s="591">
        <v>1.1040000000000001</v>
      </c>
      <c r="G9" s="580">
        <f>F9/E9</f>
        <v>0.9495957337003269</v>
      </c>
      <c r="H9" s="534" t="s">
        <v>540</v>
      </c>
      <c r="I9" s="850"/>
      <c r="J9" s="752">
        <f>11154340000+849239000+3935844000+2396367000+382075000+113100000</f>
        <v>18830965000</v>
      </c>
      <c r="K9" s="752">
        <f>9763754981+836347000+3457125300+2079162743+332352600+113100000</f>
        <v>16581842624</v>
      </c>
      <c r="L9" s="743"/>
      <c r="M9" s="743"/>
      <c r="N9" s="743"/>
      <c r="O9" s="736">
        <f>'REALISASI APBD 2015'!E38</f>
        <v>11154340000</v>
      </c>
      <c r="P9" s="735">
        <f>'REALISASI APBD 2015'!G38</f>
        <v>9763754981</v>
      </c>
      <c r="Q9" s="569"/>
      <c r="R9" s="569"/>
      <c r="S9" s="493" t="e">
        <f>#REF!</f>
        <v>#REF!</v>
      </c>
      <c r="T9" s="554" t="e">
        <f>#REF!</f>
        <v>#REF!</v>
      </c>
      <c r="U9" s="553" t="e">
        <f>S9/T9*100</f>
        <v>#REF!</v>
      </c>
      <c r="V9" s="493" t="e">
        <f>#REF!</f>
        <v>#REF!</v>
      </c>
      <c r="W9" s="554" t="e">
        <f>#REF!</f>
        <v>#REF!</v>
      </c>
      <c r="X9" s="553" t="e">
        <f>V9/W9*100</f>
        <v>#REF!</v>
      </c>
    </row>
    <row r="10" spans="1:27" ht="27.75" customHeight="1" thickBot="1">
      <c r="B10" s="1087"/>
      <c r="C10" s="1088"/>
      <c r="D10" s="578" t="s">
        <v>251</v>
      </c>
      <c r="E10" s="579">
        <v>0.97</v>
      </c>
      <c r="F10" s="579">
        <v>0.94920000000000004</v>
      </c>
      <c r="G10" s="580">
        <f>F10/E10</f>
        <v>0.97855670103092796</v>
      </c>
      <c r="I10" s="851"/>
      <c r="J10" s="751"/>
      <c r="K10" s="751"/>
      <c r="L10" s="742"/>
      <c r="M10" s="742"/>
      <c r="N10" s="742"/>
      <c r="O10" s="573"/>
      <c r="P10" s="735"/>
      <c r="Q10" s="569"/>
      <c r="R10" s="569"/>
      <c r="S10" s="493" t="s">
        <v>424</v>
      </c>
      <c r="T10" s="493" t="s">
        <v>423</v>
      </c>
      <c r="X10" s="552" t="s">
        <v>419</v>
      </c>
      <c r="Z10" s="493" t="s">
        <v>422</v>
      </c>
      <c r="AA10" s="493" t="s">
        <v>421</v>
      </c>
    </row>
    <row r="11" spans="1:27" ht="18" customHeight="1">
      <c r="B11" s="1087"/>
      <c r="C11" s="1088"/>
      <c r="D11" s="578" t="s">
        <v>123</v>
      </c>
      <c r="E11" s="579">
        <v>3.0000000000000001E-3</v>
      </c>
      <c r="F11" s="579">
        <v>1.1999999999999999E-3</v>
      </c>
      <c r="G11" s="891">
        <v>1.6</v>
      </c>
      <c r="H11" s="750"/>
      <c r="I11" s="852"/>
      <c r="J11" s="754"/>
      <c r="K11" s="754"/>
      <c r="L11" s="745"/>
      <c r="M11" s="745"/>
      <c r="N11" s="745"/>
      <c r="O11" s="573"/>
      <c r="P11" s="735"/>
      <c r="Q11" s="569"/>
      <c r="R11" s="569"/>
      <c r="S11" s="550">
        <v>0.25</v>
      </c>
      <c r="T11" s="554">
        <v>0.36</v>
      </c>
      <c r="U11" s="493">
        <f>S11-T11</f>
        <v>-0.10999999999999999</v>
      </c>
      <c r="X11" s="493" t="s">
        <v>420</v>
      </c>
    </row>
    <row r="12" spans="1:27" ht="19.5" customHeight="1">
      <c r="B12" s="1087"/>
      <c r="C12" s="1088"/>
      <c r="D12" s="578" t="s">
        <v>416</v>
      </c>
      <c r="E12" s="579">
        <v>1</v>
      </c>
      <c r="F12" s="579">
        <v>0.54920000000000002</v>
      </c>
      <c r="G12" s="580">
        <f>F12/E12</f>
        <v>0.54920000000000002</v>
      </c>
      <c r="H12" s="841"/>
      <c r="I12" s="851"/>
      <c r="J12" s="751"/>
      <c r="K12" s="751"/>
      <c r="L12" s="742"/>
      <c r="M12" s="742"/>
      <c r="N12" s="742"/>
      <c r="O12" s="573"/>
      <c r="P12" s="735"/>
      <c r="Q12" s="569"/>
      <c r="R12" s="569"/>
      <c r="S12" s="554">
        <f>T11</f>
        <v>0.36</v>
      </c>
      <c r="T12" s="493">
        <f>U11</f>
        <v>-0.10999999999999999</v>
      </c>
      <c r="U12" s="493">
        <f>S12-T12</f>
        <v>0.47</v>
      </c>
    </row>
    <row r="13" spans="1:27" ht="17.25" customHeight="1">
      <c r="B13" s="1087"/>
      <c r="C13" s="1088"/>
      <c r="D13" s="578" t="s">
        <v>252</v>
      </c>
      <c r="E13" s="593">
        <v>1</v>
      </c>
      <c r="F13" s="593">
        <v>0.99819999999999998</v>
      </c>
      <c r="G13" s="580">
        <f>F13/E13</f>
        <v>0.99819999999999998</v>
      </c>
      <c r="H13" s="841"/>
      <c r="I13" s="851"/>
      <c r="J13" s="751"/>
      <c r="K13" s="751"/>
      <c r="L13" s="742"/>
      <c r="M13" s="742"/>
      <c r="N13" s="742"/>
      <c r="O13" s="573"/>
      <c r="P13" s="735"/>
      <c r="Q13" s="569"/>
      <c r="R13" s="569"/>
      <c r="S13" s="493">
        <f>U12</f>
        <v>0.47</v>
      </c>
      <c r="T13" s="554">
        <f>S12</f>
        <v>0.36</v>
      </c>
      <c r="U13" s="553">
        <f>S13/T13*100</f>
        <v>130.55555555555557</v>
      </c>
      <c r="V13" s="550">
        <v>0.14000000000000001</v>
      </c>
      <c r="W13" s="554">
        <v>0.62</v>
      </c>
      <c r="X13" s="493">
        <f>V13-W13</f>
        <v>-0.48</v>
      </c>
    </row>
    <row r="14" spans="1:27" ht="21" customHeight="1">
      <c r="B14" s="1087"/>
      <c r="C14" s="1088"/>
      <c r="D14" s="578" t="s">
        <v>126</v>
      </c>
      <c r="E14" s="579">
        <v>0.04</v>
      </c>
      <c r="F14" s="579">
        <v>3.2099999999999997E-2</v>
      </c>
      <c r="G14" s="891">
        <v>1.1975</v>
      </c>
      <c r="H14" s="841"/>
      <c r="I14" s="851"/>
      <c r="J14" s="751"/>
      <c r="K14" s="751"/>
      <c r="L14" s="742"/>
      <c r="M14" s="742"/>
      <c r="N14" s="742"/>
      <c r="O14" s="573"/>
      <c r="P14" s="735"/>
      <c r="Q14" s="569"/>
      <c r="R14" s="569"/>
      <c r="V14" s="554">
        <f>W13</f>
        <v>0.62</v>
      </c>
      <c r="W14" s="493">
        <f>X13</f>
        <v>-0.48</v>
      </c>
      <c r="X14" s="493">
        <f>V14-W14</f>
        <v>1.1000000000000001</v>
      </c>
    </row>
    <row r="15" spans="1:27" ht="25.5" customHeight="1">
      <c r="B15" s="1087"/>
      <c r="C15" s="1088"/>
      <c r="D15" s="578" t="s">
        <v>253</v>
      </c>
      <c r="E15" s="579">
        <v>0.97960000000000003</v>
      </c>
      <c r="F15" s="579">
        <v>0.94589999999999996</v>
      </c>
      <c r="G15" s="580">
        <f>F15/E15</f>
        <v>0.96559820334830537</v>
      </c>
      <c r="H15" s="534" t="s">
        <v>541</v>
      </c>
      <c r="I15" s="851"/>
      <c r="J15" s="751"/>
      <c r="K15" s="751"/>
      <c r="L15" s="742"/>
      <c r="M15" s="742"/>
      <c r="N15" s="742"/>
      <c r="O15" s="573"/>
      <c r="P15" s="735"/>
      <c r="Q15" s="569"/>
      <c r="R15" s="569"/>
      <c r="S15" s="493">
        <v>2</v>
      </c>
      <c r="T15" s="554">
        <f>T11</f>
        <v>0.36</v>
      </c>
      <c r="U15" s="493">
        <f>S15*T15</f>
        <v>0.72</v>
      </c>
      <c r="V15" s="493">
        <f>X14</f>
        <v>1.1000000000000001</v>
      </c>
      <c r="W15" s="554">
        <f>V14</f>
        <v>0.62</v>
      </c>
      <c r="X15" s="553">
        <f>V15/W15*100</f>
        <v>177.41935483870969</v>
      </c>
      <c r="Y15" s="553"/>
    </row>
    <row r="16" spans="1:27" ht="20.25" customHeight="1">
      <c r="B16" s="1087"/>
      <c r="C16" s="1088"/>
      <c r="D16" s="578" t="s">
        <v>254</v>
      </c>
      <c r="E16" s="579">
        <v>0.84</v>
      </c>
      <c r="F16" s="579">
        <v>0.70730000000000004</v>
      </c>
      <c r="G16" s="580">
        <f>F16/E16</f>
        <v>0.84202380952380962</v>
      </c>
      <c r="H16" s="841"/>
      <c r="I16" s="851"/>
      <c r="J16" s="751"/>
      <c r="K16" s="751"/>
      <c r="L16" s="742"/>
      <c r="M16" s="742"/>
      <c r="N16" s="742"/>
      <c r="O16" s="573"/>
      <c r="P16" s="735"/>
      <c r="Q16" s="569"/>
      <c r="R16" s="569"/>
      <c r="S16" s="493">
        <f>U15</f>
        <v>0.72</v>
      </c>
      <c r="T16" s="550">
        <f>S11</f>
        <v>0.25</v>
      </c>
      <c r="U16" s="493">
        <f>S16-T16</f>
        <v>0.47</v>
      </c>
    </row>
    <row r="17" spans="2:25" ht="16.5" customHeight="1">
      <c r="B17" s="1087"/>
      <c r="C17" s="1088"/>
      <c r="D17" s="578" t="s">
        <v>130</v>
      </c>
      <c r="E17" s="579">
        <v>2.3E-3</v>
      </c>
      <c r="F17" s="579">
        <v>1.47E-2</v>
      </c>
      <c r="G17" s="891">
        <v>-4.3499999999999997E-2</v>
      </c>
      <c r="H17" s="841"/>
      <c r="I17" s="851"/>
      <c r="J17" s="751"/>
      <c r="K17" s="751"/>
      <c r="L17" s="742"/>
      <c r="M17" s="742"/>
      <c r="N17" s="742"/>
      <c r="O17" s="573"/>
      <c r="P17" s="735"/>
      <c r="Q17" s="569"/>
      <c r="R17" s="569"/>
      <c r="S17" s="493">
        <f>U16</f>
        <v>0.47</v>
      </c>
      <c r="T17" s="554">
        <f>T15</f>
        <v>0.36</v>
      </c>
      <c r="U17" s="553">
        <f>S17/T17*100</f>
        <v>130.55555555555557</v>
      </c>
      <c r="V17" s="493">
        <v>2</v>
      </c>
      <c r="W17" s="554">
        <f>W13</f>
        <v>0.62</v>
      </c>
      <c r="X17" s="493">
        <f>V17*W17</f>
        <v>1.24</v>
      </c>
    </row>
    <row r="18" spans="2:25" ht="19.5" customHeight="1">
      <c r="B18" s="1087"/>
      <c r="C18" s="1088"/>
      <c r="D18" s="578" t="s">
        <v>255</v>
      </c>
      <c r="E18" s="579">
        <v>0.99350000000000005</v>
      </c>
      <c r="F18" s="579">
        <v>0.99909999999999999</v>
      </c>
      <c r="G18" s="580">
        <f>F18/E18</f>
        <v>1.0056366381479618</v>
      </c>
      <c r="H18" s="841"/>
      <c r="I18" s="851"/>
      <c r="J18" s="751"/>
      <c r="K18" s="751"/>
      <c r="L18" s="742"/>
      <c r="M18" s="742"/>
      <c r="N18" s="742"/>
      <c r="O18" s="573"/>
      <c r="P18" s="735"/>
      <c r="Q18" s="569"/>
      <c r="R18" s="569"/>
      <c r="V18" s="493">
        <f>X17</f>
        <v>1.24</v>
      </c>
      <c r="W18" s="550">
        <f>V13</f>
        <v>0.14000000000000001</v>
      </c>
      <c r="X18" s="493">
        <f>V18-W18</f>
        <v>1.1000000000000001</v>
      </c>
      <c r="Y18" s="553"/>
    </row>
    <row r="19" spans="2:25" ht="15" customHeight="1">
      <c r="B19" s="1087"/>
      <c r="C19" s="1088"/>
      <c r="D19" s="578" t="s">
        <v>256</v>
      </c>
      <c r="E19" s="579">
        <v>4.4999999999999997E-3</v>
      </c>
      <c r="F19" s="579">
        <v>7.1000000000000004E-3</v>
      </c>
      <c r="G19" s="891">
        <v>0.42220000000000002</v>
      </c>
      <c r="H19" s="841"/>
      <c r="I19" s="851"/>
      <c r="J19" s="751"/>
      <c r="K19" s="751"/>
      <c r="L19" s="742"/>
      <c r="M19" s="742"/>
      <c r="N19" s="742"/>
      <c r="O19" s="573"/>
      <c r="P19" s="735"/>
      <c r="Q19" s="569"/>
      <c r="R19" s="569"/>
      <c r="V19" s="493">
        <f>X18</f>
        <v>1.1000000000000001</v>
      </c>
      <c r="W19" s="554">
        <f>W17</f>
        <v>0.62</v>
      </c>
      <c r="X19" s="553">
        <f>V19/W19*100</f>
        <v>177.41935483870969</v>
      </c>
    </row>
    <row r="20" spans="2:25" ht="21" customHeight="1">
      <c r="B20" s="896"/>
      <c r="C20" s="1088" t="s">
        <v>425</v>
      </c>
      <c r="D20" s="1088"/>
      <c r="E20" s="590"/>
      <c r="F20" s="590"/>
      <c r="G20" s="602">
        <v>0.86639999999999995</v>
      </c>
      <c r="H20" s="841"/>
      <c r="I20" s="851"/>
      <c r="J20" s="751"/>
      <c r="K20" s="751"/>
      <c r="L20" s="742"/>
      <c r="M20" s="742"/>
      <c r="N20" s="742"/>
      <c r="O20" s="573"/>
      <c r="P20" s="735"/>
      <c r="Q20" s="569"/>
      <c r="R20" s="569"/>
    </row>
    <row r="21" spans="2:25" ht="16.5" customHeight="1">
      <c r="B21" s="1092">
        <v>3</v>
      </c>
      <c r="C21" s="1088" t="s">
        <v>257</v>
      </c>
      <c r="D21" s="578" t="s">
        <v>133</v>
      </c>
      <c r="E21" s="579">
        <v>0.95950000000000002</v>
      </c>
      <c r="F21" s="579">
        <v>0.78490000000000004</v>
      </c>
      <c r="G21" s="580">
        <f>F21/E21</f>
        <v>0.81803022407503911</v>
      </c>
      <c r="H21" s="747" t="s">
        <v>410</v>
      </c>
      <c r="I21" s="850"/>
      <c r="J21" s="752">
        <f>13095962000+1086506000+1214994000+1150635450</f>
        <v>16548097450</v>
      </c>
      <c r="K21" s="752">
        <f>11346653132+963304800+1036017000+1150635450</f>
        <v>14496610382</v>
      </c>
      <c r="L21" s="743"/>
      <c r="M21" s="743"/>
      <c r="N21" s="743"/>
      <c r="O21" s="736">
        <f>'REALISASI APBD 2015'!E51</f>
        <v>13095962000</v>
      </c>
      <c r="P21" s="735">
        <f>'REALISASI APBD 2015'!G51</f>
        <v>11346653132</v>
      </c>
      <c r="Q21" s="569"/>
      <c r="R21" s="569"/>
      <c r="S21" s="550">
        <v>2.66</v>
      </c>
      <c r="T21" s="554">
        <v>3.25</v>
      </c>
      <c r="U21" s="493">
        <f>S21-T21</f>
        <v>-0.58999999999999986</v>
      </c>
      <c r="Y21" s="553"/>
    </row>
    <row r="22" spans="2:25" ht="15.75" customHeight="1">
      <c r="B22" s="1093"/>
      <c r="C22" s="1088"/>
      <c r="D22" s="578" t="s">
        <v>135</v>
      </c>
      <c r="E22" s="579">
        <v>0.75</v>
      </c>
      <c r="F22" s="579">
        <v>0.58730000000000004</v>
      </c>
      <c r="G22" s="580">
        <f>F22/E22</f>
        <v>0.78306666666666669</v>
      </c>
      <c r="H22" s="1191" t="s">
        <v>411</v>
      </c>
      <c r="I22" s="853"/>
      <c r="J22" s="755"/>
      <c r="K22" s="757"/>
      <c r="L22" s="746"/>
      <c r="M22" s="746"/>
      <c r="N22" s="746"/>
      <c r="O22" s="573"/>
      <c r="P22" s="735"/>
      <c r="Q22" s="569"/>
      <c r="R22" s="569"/>
      <c r="S22" s="554">
        <f>T21</f>
        <v>3.25</v>
      </c>
      <c r="T22" s="493">
        <f>U21</f>
        <v>-0.58999999999999986</v>
      </c>
      <c r="U22" s="493">
        <f>S22-T22</f>
        <v>3.84</v>
      </c>
    </row>
    <row r="23" spans="2:25" ht="17.25" customHeight="1">
      <c r="B23" s="1093"/>
      <c r="C23" s="1088"/>
      <c r="D23" s="578" t="s">
        <v>137</v>
      </c>
      <c r="E23" s="579">
        <v>3.0999999999999999E-3</v>
      </c>
      <c r="F23" s="579">
        <v>0.01</v>
      </c>
      <c r="G23" s="1266">
        <v>-122.58</v>
      </c>
      <c r="H23" s="1191"/>
      <c r="I23" s="853"/>
      <c r="J23" s="756"/>
      <c r="K23" s="758"/>
      <c r="L23" s="746"/>
      <c r="M23" s="746"/>
      <c r="N23" s="746"/>
      <c r="O23" s="573"/>
      <c r="P23" s="735"/>
      <c r="Q23" s="569"/>
      <c r="R23" s="569"/>
      <c r="S23" s="493">
        <f>U22</f>
        <v>3.84</v>
      </c>
      <c r="T23" s="554">
        <f>S22</f>
        <v>3.25</v>
      </c>
      <c r="U23" s="553">
        <f>S23/T23*100</f>
        <v>118.15384615384615</v>
      </c>
      <c r="W23" s="550">
        <v>0.23</v>
      </c>
      <c r="X23" s="554">
        <v>0.68</v>
      </c>
      <c r="Y23" s="493">
        <f>W23-X23</f>
        <v>-0.45000000000000007</v>
      </c>
    </row>
    <row r="24" spans="2:25" ht="17.25" customHeight="1">
      <c r="B24" s="1093"/>
      <c r="C24" s="1088"/>
      <c r="D24" s="578" t="s">
        <v>258</v>
      </c>
      <c r="E24" s="579">
        <v>0.99</v>
      </c>
      <c r="F24" s="579">
        <v>0.99990000000000001</v>
      </c>
      <c r="G24" s="580">
        <f>F24/E24</f>
        <v>1.01</v>
      </c>
      <c r="H24" s="1191"/>
      <c r="I24" s="853"/>
      <c r="J24" s="756"/>
      <c r="K24" s="758"/>
      <c r="L24" s="746"/>
      <c r="M24" s="746"/>
      <c r="N24" s="746"/>
      <c r="O24" s="573"/>
      <c r="P24" s="735"/>
      <c r="Q24" s="569"/>
      <c r="R24" s="569"/>
      <c r="W24" s="554">
        <f>X23</f>
        <v>0.68</v>
      </c>
      <c r="X24" s="493">
        <f>Y23</f>
        <v>-0.45000000000000007</v>
      </c>
      <c r="Y24" s="493">
        <f>W24-X24</f>
        <v>1.1300000000000001</v>
      </c>
    </row>
    <row r="25" spans="2:25" ht="16.5" customHeight="1">
      <c r="B25" s="1093"/>
      <c r="C25" s="1088"/>
      <c r="D25" s="578" t="s">
        <v>139</v>
      </c>
      <c r="E25" s="579">
        <v>4.5999999999999999E-3</v>
      </c>
      <c r="F25" s="579">
        <v>5.8999999999999999E-3</v>
      </c>
      <c r="G25" s="592">
        <v>0.71440000000000003</v>
      </c>
      <c r="H25" s="1191"/>
      <c r="I25" s="853"/>
      <c r="J25" s="756"/>
      <c r="K25" s="758"/>
      <c r="L25" s="746"/>
      <c r="M25" s="746"/>
      <c r="N25" s="746"/>
      <c r="O25" s="573"/>
      <c r="P25" s="735"/>
      <c r="Q25" s="569"/>
      <c r="R25" s="569"/>
      <c r="S25" s="493">
        <v>2</v>
      </c>
      <c r="T25" s="554">
        <f>T21</f>
        <v>3.25</v>
      </c>
      <c r="U25" s="493">
        <f>S25*T25</f>
        <v>6.5</v>
      </c>
      <c r="W25" s="493">
        <f>Y24</f>
        <v>1.1300000000000001</v>
      </c>
      <c r="X25" s="554">
        <f>W24</f>
        <v>0.68</v>
      </c>
      <c r="Y25" s="553">
        <f>W25/X25*100</f>
        <v>166.1764705882353</v>
      </c>
    </row>
    <row r="26" spans="2:25" ht="18" customHeight="1">
      <c r="B26" s="1093"/>
      <c r="C26" s="1088"/>
      <c r="D26" s="578" t="s">
        <v>259</v>
      </c>
      <c r="E26" s="579">
        <v>0.99950000000000006</v>
      </c>
      <c r="F26" s="595">
        <v>0.99909999999999999</v>
      </c>
      <c r="G26" s="580">
        <f t="shared" ref="G26:G33" si="0">F26/E26</f>
        <v>0.99959979989994996</v>
      </c>
      <c r="H26" s="841" t="s">
        <v>412</v>
      </c>
      <c r="I26" s="851"/>
      <c r="J26" s="751"/>
      <c r="K26" s="751"/>
      <c r="L26" s="764"/>
      <c r="M26" s="742"/>
      <c r="N26" s="760"/>
      <c r="O26" s="573"/>
      <c r="P26" s="735"/>
      <c r="Q26" s="569"/>
      <c r="R26" s="569"/>
      <c r="S26" s="493">
        <f>U25</f>
        <v>6.5</v>
      </c>
      <c r="T26" s="550">
        <f>S21</f>
        <v>2.66</v>
      </c>
      <c r="U26" s="493">
        <f>S26-T26</f>
        <v>3.84</v>
      </c>
    </row>
    <row r="27" spans="2:25" ht="19.5" customHeight="1">
      <c r="B27" s="1093"/>
      <c r="C27" s="1088"/>
      <c r="D27" s="578" t="s">
        <v>260</v>
      </c>
      <c r="E27" s="579">
        <v>2E-3</v>
      </c>
      <c r="F27" s="579">
        <v>4.7999999999999996E-3</v>
      </c>
      <c r="G27" s="592">
        <v>-0.4</v>
      </c>
      <c r="H27" s="841"/>
      <c r="I27" s="851"/>
      <c r="J27" s="751"/>
      <c r="K27" s="751"/>
      <c r="L27" s="764"/>
      <c r="M27" s="742"/>
      <c r="N27" s="760"/>
      <c r="O27" s="573"/>
      <c r="P27" s="735"/>
      <c r="Q27" s="569"/>
      <c r="R27" s="569"/>
      <c r="S27" s="493">
        <f>U26</f>
        <v>3.84</v>
      </c>
      <c r="T27" s="554">
        <f>T25</f>
        <v>3.25</v>
      </c>
      <c r="U27" s="553">
        <f>S27/T27*100</f>
        <v>118.15384615384615</v>
      </c>
      <c r="W27" s="493">
        <v>2</v>
      </c>
      <c r="X27" s="554">
        <f>X23</f>
        <v>0.68</v>
      </c>
      <c r="Y27" s="493">
        <f>W27*X27</f>
        <v>1.36</v>
      </c>
    </row>
    <row r="28" spans="2:25" ht="28.5" customHeight="1">
      <c r="B28" s="1094"/>
      <c r="C28" s="1088"/>
      <c r="D28" s="578" t="s">
        <v>261</v>
      </c>
      <c r="E28" s="596" t="s">
        <v>262</v>
      </c>
      <c r="F28" s="596" t="s">
        <v>262</v>
      </c>
      <c r="G28" s="580">
        <v>1</v>
      </c>
      <c r="H28" s="748" t="s">
        <v>221</v>
      </c>
      <c r="I28" s="854"/>
      <c r="J28" s="753"/>
      <c r="K28" s="753"/>
      <c r="L28" s="765"/>
      <c r="M28" s="744"/>
      <c r="N28" s="761"/>
      <c r="O28" s="732"/>
      <c r="P28" s="735"/>
      <c r="Q28" s="569"/>
      <c r="R28" s="569"/>
      <c r="W28" s="493">
        <f>Y27</f>
        <v>1.36</v>
      </c>
      <c r="X28" s="550">
        <f>W23</f>
        <v>0.23</v>
      </c>
      <c r="Y28" s="493">
        <f>W28-X28</f>
        <v>1.1300000000000001</v>
      </c>
    </row>
    <row r="29" spans="2:25" ht="19.5" customHeight="1">
      <c r="B29" s="578"/>
      <c r="C29" s="1088" t="s">
        <v>425</v>
      </c>
      <c r="D29" s="1088"/>
      <c r="E29" s="596"/>
      <c r="F29" s="590"/>
      <c r="G29" s="603">
        <v>0.66559999999999997</v>
      </c>
      <c r="H29" s="841"/>
      <c r="I29" s="851"/>
      <c r="J29" s="751"/>
      <c r="K29" s="751"/>
      <c r="L29" s="764"/>
      <c r="M29" s="742"/>
      <c r="N29" s="760"/>
      <c r="O29" s="573"/>
      <c r="P29" s="735"/>
      <c r="Q29" s="569"/>
      <c r="R29" s="569"/>
      <c r="W29" s="493">
        <f>Y28</f>
        <v>1.1300000000000001</v>
      </c>
      <c r="X29" s="554">
        <f>X27</f>
        <v>0.68</v>
      </c>
      <c r="Y29" s="553">
        <f>W29/X29*100</f>
        <v>166.1764705882353</v>
      </c>
    </row>
    <row r="30" spans="2:25" ht="15.75" customHeight="1">
      <c r="B30" s="1092">
        <v>4</v>
      </c>
      <c r="C30" s="1088" t="s">
        <v>263</v>
      </c>
      <c r="D30" s="578" t="s">
        <v>413</v>
      </c>
      <c r="E30" s="596">
        <v>10432</v>
      </c>
      <c r="F30" s="583">
        <v>2774</v>
      </c>
      <c r="G30" s="580">
        <f>F30/E30</f>
        <v>0.26591257668711654</v>
      </c>
      <c r="H30" s="747" t="s">
        <v>77</v>
      </c>
      <c r="I30" s="850"/>
      <c r="J30" s="752">
        <f>3419932000+3759768000</f>
        <v>7179700000</v>
      </c>
      <c r="K30" s="752">
        <f>3349048229+2923535300</f>
        <v>6272583529</v>
      </c>
      <c r="L30" s="766"/>
      <c r="M30" s="743"/>
      <c r="N30" s="762"/>
      <c r="O30" s="736">
        <f>'REALISASI APBD 2015'!E42</f>
        <v>3419932000</v>
      </c>
      <c r="P30" s="735">
        <f>'REALISASI APBD 2015'!G42</f>
        <v>3349048229</v>
      </c>
      <c r="Q30" s="569"/>
      <c r="R30" s="569"/>
      <c r="S30" s="550">
        <v>0.85</v>
      </c>
      <c r="T30" s="554">
        <v>5.87</v>
      </c>
      <c r="U30" s="493">
        <f>S30-T30</f>
        <v>-5.0200000000000005</v>
      </c>
    </row>
    <row r="31" spans="2:25" ht="18" customHeight="1">
      <c r="B31" s="1093"/>
      <c r="C31" s="1088"/>
      <c r="D31" s="578" t="s">
        <v>264</v>
      </c>
      <c r="E31" s="593">
        <v>0.78</v>
      </c>
      <c r="F31" s="595">
        <v>0.78</v>
      </c>
      <c r="G31" s="580">
        <f t="shared" si="0"/>
        <v>1</v>
      </c>
      <c r="H31" s="841" t="s">
        <v>408</v>
      </c>
      <c r="I31" s="851"/>
      <c r="J31" s="751"/>
      <c r="K31" s="751"/>
      <c r="L31" s="764"/>
      <c r="M31" s="742"/>
      <c r="N31" s="760"/>
      <c r="O31" s="573"/>
      <c r="P31" s="735"/>
      <c r="Q31" s="569"/>
      <c r="R31" s="569"/>
      <c r="S31" s="554">
        <f>T30</f>
        <v>5.87</v>
      </c>
      <c r="T31" s="493">
        <f>U30</f>
        <v>-5.0200000000000005</v>
      </c>
      <c r="U31" s="493">
        <f>S31-T31</f>
        <v>10.89</v>
      </c>
    </row>
    <row r="32" spans="2:25" ht="18.75" customHeight="1">
      <c r="B32" s="1093"/>
      <c r="C32" s="1088"/>
      <c r="D32" s="578" t="s">
        <v>265</v>
      </c>
      <c r="E32" s="593">
        <v>0.78</v>
      </c>
      <c r="F32" s="595">
        <v>0.78</v>
      </c>
      <c r="G32" s="580">
        <f t="shared" si="0"/>
        <v>1</v>
      </c>
      <c r="H32" s="841"/>
      <c r="I32" s="851"/>
      <c r="J32" s="751"/>
      <c r="K32" s="751"/>
      <c r="L32" s="764"/>
      <c r="M32" s="742"/>
      <c r="N32" s="760"/>
      <c r="O32" s="573"/>
      <c r="P32" s="735"/>
      <c r="Q32" s="569"/>
      <c r="R32" s="569"/>
      <c r="S32" s="493">
        <f>U31</f>
        <v>10.89</v>
      </c>
      <c r="T32" s="554">
        <f>S31</f>
        <v>5.87</v>
      </c>
      <c r="U32" s="553">
        <f>S32/T32*100</f>
        <v>185.51959114139694</v>
      </c>
      <c r="W32" s="493" t="s">
        <v>424</v>
      </c>
      <c r="X32" s="493" t="s">
        <v>423</v>
      </c>
    </row>
    <row r="33" spans="2:25" ht="16.5" customHeight="1">
      <c r="B33" s="1093"/>
      <c r="C33" s="1088"/>
      <c r="D33" s="578" t="s">
        <v>266</v>
      </c>
      <c r="E33" s="593">
        <v>0.78</v>
      </c>
      <c r="F33" s="595">
        <v>0.78</v>
      </c>
      <c r="G33" s="580">
        <f t="shared" si="0"/>
        <v>1</v>
      </c>
      <c r="H33" s="841"/>
      <c r="I33" s="851"/>
      <c r="J33" s="751"/>
      <c r="K33" s="751"/>
      <c r="L33" s="764"/>
      <c r="M33" s="742"/>
      <c r="N33" s="760"/>
      <c r="O33" s="573"/>
      <c r="P33" s="735"/>
      <c r="Q33" s="569"/>
      <c r="R33" s="569"/>
      <c r="W33" s="550">
        <v>0.45</v>
      </c>
      <c r="X33" s="554">
        <v>0.63</v>
      </c>
      <c r="Y33" s="493">
        <f>W33-X33</f>
        <v>-0.18</v>
      </c>
    </row>
    <row r="34" spans="2:25" ht="26.25" customHeight="1">
      <c r="B34" s="1093"/>
      <c r="C34" s="1088"/>
      <c r="D34" s="578" t="s">
        <v>267</v>
      </c>
      <c r="E34" s="579">
        <v>2.5000000000000001E-2</v>
      </c>
      <c r="F34" s="595">
        <v>2.2100000000000002E-2</v>
      </c>
      <c r="G34" s="891">
        <v>1.1160000000000001</v>
      </c>
      <c r="H34" s="748" t="s">
        <v>409</v>
      </c>
      <c r="I34" s="854"/>
      <c r="J34" s="753"/>
      <c r="K34" s="753"/>
      <c r="L34" s="765"/>
      <c r="M34" s="744"/>
      <c r="N34" s="761"/>
      <c r="O34" s="732"/>
      <c r="P34" s="735"/>
      <c r="Q34" s="569"/>
      <c r="R34" s="569"/>
      <c r="S34" s="493">
        <v>2</v>
      </c>
      <c r="T34" s="554">
        <f>T30</f>
        <v>5.87</v>
      </c>
      <c r="U34" s="493">
        <f>S34*T34</f>
        <v>11.74</v>
      </c>
      <c r="W34" s="554">
        <f>X33</f>
        <v>0.63</v>
      </c>
      <c r="X34" s="493">
        <f>Y33</f>
        <v>-0.18</v>
      </c>
      <c r="Y34" s="493">
        <f>W34-X34</f>
        <v>0.81</v>
      </c>
    </row>
    <row r="35" spans="2:25" ht="18" customHeight="1" thickBot="1">
      <c r="B35" s="1094"/>
      <c r="C35" s="1088"/>
      <c r="D35" s="578" t="s">
        <v>268</v>
      </c>
      <c r="E35" s="596" t="s">
        <v>542</v>
      </c>
      <c r="F35" s="583" t="s">
        <v>417</v>
      </c>
      <c r="G35" s="580">
        <v>0.72</v>
      </c>
      <c r="H35" s="841"/>
      <c r="I35" s="851"/>
      <c r="J35" s="751"/>
      <c r="K35" s="751"/>
      <c r="L35" s="764"/>
      <c r="M35" s="742"/>
      <c r="N35" s="760"/>
      <c r="O35" s="573"/>
      <c r="P35" s="735"/>
      <c r="Q35" s="569"/>
      <c r="R35" s="569"/>
      <c r="S35" s="493">
        <f>U34</f>
        <v>11.74</v>
      </c>
      <c r="T35" s="550">
        <f>S30</f>
        <v>0.85</v>
      </c>
      <c r="U35" s="493">
        <f>S35-T35</f>
        <v>10.89</v>
      </c>
      <c r="W35" s="493">
        <f>Y34</f>
        <v>0.81</v>
      </c>
      <c r="X35" s="554">
        <f>W34</f>
        <v>0.63</v>
      </c>
      <c r="Y35" s="553">
        <f>W35/X35*100</f>
        <v>128.57142857142858</v>
      </c>
    </row>
    <row r="36" spans="2:25" ht="19.5" customHeight="1" thickBot="1">
      <c r="B36" s="578"/>
      <c r="C36" s="1088" t="s">
        <v>425</v>
      </c>
      <c r="D36" s="1088"/>
      <c r="E36" s="598"/>
      <c r="F36" s="584"/>
      <c r="G36" s="604">
        <f>SUM(G30:G35)/6</f>
        <v>0.85031876278118601</v>
      </c>
      <c r="H36" s="841"/>
      <c r="I36" s="851"/>
      <c r="J36" s="751"/>
      <c r="K36" s="751"/>
      <c r="L36" s="764"/>
      <c r="M36" s="742"/>
      <c r="N36" s="760"/>
      <c r="O36" s="737"/>
      <c r="P36" s="737"/>
      <c r="Q36" s="571"/>
      <c r="R36" s="571"/>
      <c r="S36" s="493">
        <f>U35</f>
        <v>10.89</v>
      </c>
      <c r="T36" s="554">
        <f>T34</f>
        <v>5.87</v>
      </c>
      <c r="U36" s="553">
        <f>S36/T36*100</f>
        <v>185.51959114139694</v>
      </c>
      <c r="V36" s="513"/>
      <c r="W36" s="513"/>
    </row>
    <row r="37" spans="2:25" ht="18" customHeight="1">
      <c r="B37" s="578"/>
      <c r="C37" s="578"/>
      <c r="D37" s="578"/>
      <c r="E37" s="598"/>
      <c r="F37" s="584"/>
      <c r="G37" s="599"/>
      <c r="H37" s="747" t="s">
        <v>414</v>
      </c>
      <c r="I37" s="850"/>
      <c r="J37" s="752">
        <v>13095962000</v>
      </c>
      <c r="K37" s="752">
        <v>11346653132</v>
      </c>
      <c r="L37" s="766"/>
      <c r="M37" s="743"/>
      <c r="N37" s="762"/>
      <c r="O37" s="736">
        <f>'REALISASI APBD 2015'!E51</f>
        <v>13095962000</v>
      </c>
      <c r="P37" s="573">
        <f>'REALISASI APBD 2015'!G51</f>
        <v>11346653132</v>
      </c>
      <c r="Q37" s="571"/>
      <c r="R37" s="571"/>
      <c r="S37" s="509"/>
      <c r="T37" s="509"/>
      <c r="U37" s="509"/>
      <c r="V37" s="509"/>
      <c r="W37" s="509"/>
    </row>
    <row r="38" spans="2:25" ht="26.25" customHeight="1">
      <c r="B38" s="1091">
        <v>5</v>
      </c>
      <c r="C38" s="1088" t="s">
        <v>271</v>
      </c>
      <c r="D38" s="578" t="s">
        <v>162</v>
      </c>
      <c r="E38" s="596" t="s">
        <v>35</v>
      </c>
      <c r="F38" s="596" t="s">
        <v>35</v>
      </c>
      <c r="G38" s="1268">
        <v>1</v>
      </c>
      <c r="H38" s="841" t="s">
        <v>415</v>
      </c>
      <c r="I38" s="854"/>
      <c r="J38" s="753"/>
      <c r="K38" s="753"/>
      <c r="L38" s="765"/>
      <c r="M38" s="744"/>
      <c r="N38" s="761"/>
      <c r="O38" s="732"/>
      <c r="P38" s="735"/>
      <c r="Q38" s="569"/>
      <c r="R38" s="569"/>
    </row>
    <row r="39" spans="2:25" ht="16.5" customHeight="1">
      <c r="B39" s="1091"/>
      <c r="C39" s="1088"/>
      <c r="D39" s="590"/>
      <c r="E39" s="590"/>
      <c r="F39" s="590"/>
      <c r="G39" s="1269">
        <f>G38</f>
        <v>1</v>
      </c>
      <c r="H39" s="584"/>
      <c r="I39" s="1267"/>
      <c r="J39" s="759"/>
      <c r="K39" s="759"/>
      <c r="L39" s="767"/>
      <c r="M39" s="777"/>
      <c r="N39" s="763"/>
      <c r="O39" s="574"/>
      <c r="P39" s="735"/>
      <c r="Q39" s="569"/>
      <c r="R39" s="569"/>
    </row>
    <row r="40" spans="2:25" ht="28.5" customHeight="1">
      <c r="B40" s="897"/>
      <c r="C40" s="895"/>
      <c r="D40" s="590"/>
      <c r="E40" s="590"/>
      <c r="F40" s="590"/>
      <c r="G40" s="1269"/>
      <c r="H40" s="1273" t="s">
        <v>543</v>
      </c>
      <c r="I40" s="1267"/>
      <c r="J40" s="759"/>
      <c r="K40" s="759"/>
      <c r="L40" s="767"/>
      <c r="M40" s="777"/>
      <c r="N40" s="763"/>
      <c r="O40" s="574"/>
      <c r="P40" s="735"/>
      <c r="Q40" s="569"/>
      <c r="R40" s="569"/>
    </row>
    <row r="41" spans="2:25" ht="24.75" customHeight="1" thickBot="1">
      <c r="B41" s="1092">
        <v>6</v>
      </c>
      <c r="C41" s="1270" t="s">
        <v>271</v>
      </c>
      <c r="D41" s="578" t="s">
        <v>165</v>
      </c>
      <c r="E41" s="596" t="s">
        <v>41</v>
      </c>
      <c r="F41" s="596" t="s">
        <v>41</v>
      </c>
      <c r="G41" s="600">
        <v>1</v>
      </c>
      <c r="H41" s="748" t="s">
        <v>224</v>
      </c>
      <c r="I41" s="851"/>
      <c r="J41" s="751"/>
      <c r="K41" s="751"/>
      <c r="L41" s="764"/>
      <c r="M41" s="742"/>
      <c r="N41" s="760"/>
      <c r="O41" s="738"/>
      <c r="P41" s="738"/>
      <c r="Q41" s="575"/>
      <c r="R41" s="575"/>
      <c r="S41" s="522"/>
      <c r="T41" s="522"/>
      <c r="U41" s="522"/>
      <c r="V41" s="522"/>
      <c r="W41" s="522"/>
    </row>
    <row r="42" spans="2:25" ht="19.5" customHeight="1" thickBot="1">
      <c r="B42" s="1093"/>
      <c r="C42" s="1271"/>
      <c r="D42" s="578" t="s">
        <v>168</v>
      </c>
      <c r="E42" s="596" t="s">
        <v>41</v>
      </c>
      <c r="F42" s="596" t="s">
        <v>41</v>
      </c>
      <c r="G42" s="600">
        <v>1</v>
      </c>
      <c r="H42" s="842" t="s">
        <v>407</v>
      </c>
      <c r="I42" s="851"/>
      <c r="J42" s="751"/>
      <c r="K42" s="751"/>
      <c r="L42" s="764"/>
      <c r="M42" s="742"/>
      <c r="N42" s="760"/>
      <c r="O42" s="738"/>
      <c r="P42" s="738"/>
      <c r="Q42" s="575"/>
      <c r="R42" s="575"/>
      <c r="S42" s="522"/>
      <c r="T42" s="522"/>
      <c r="U42" s="522"/>
      <c r="V42" s="522"/>
      <c r="W42" s="522"/>
    </row>
    <row r="43" spans="2:25" ht="20.25" customHeight="1" thickBot="1">
      <c r="B43" s="1094"/>
      <c r="C43" s="1272"/>
      <c r="D43" s="590"/>
      <c r="E43" s="590"/>
      <c r="F43" s="590"/>
      <c r="G43" s="604">
        <f>SUM(G41:G42)/2</f>
        <v>1</v>
      </c>
      <c r="H43" s="841"/>
      <c r="I43" s="851"/>
      <c r="J43" s="751"/>
      <c r="K43" s="751"/>
      <c r="L43" s="764"/>
      <c r="M43" s="742"/>
      <c r="N43" s="760"/>
      <c r="O43" s="739"/>
      <c r="P43" s="739"/>
      <c r="Q43" s="513"/>
      <c r="R43" s="513"/>
      <c r="S43" s="513"/>
      <c r="T43" s="513"/>
      <c r="U43" s="513"/>
      <c r="V43" s="513"/>
      <c r="W43" s="513"/>
    </row>
    <row r="44" spans="2:25" ht="18" customHeight="1">
      <c r="B44" s="590"/>
      <c r="C44" s="590"/>
      <c r="D44" s="590" t="s">
        <v>512</v>
      </c>
      <c r="E44" s="590"/>
      <c r="F44" s="590"/>
      <c r="G44" s="844">
        <f>(G43+G39+G36+G29+G20)/5*100</f>
        <v>87.64637525562371</v>
      </c>
      <c r="H44" s="747" t="s">
        <v>544</v>
      </c>
      <c r="I44" s="851"/>
      <c r="J44" s="751"/>
      <c r="K44" s="751"/>
      <c r="L44" s="764"/>
      <c r="M44" s="742"/>
      <c r="N44" s="760"/>
      <c r="O44" s="731"/>
      <c r="P44" s="731"/>
      <c r="Q44" s="509"/>
      <c r="R44" s="509"/>
      <c r="S44" s="509"/>
      <c r="T44" s="509"/>
      <c r="U44" s="509"/>
      <c r="V44" s="509"/>
      <c r="W44" s="509"/>
    </row>
    <row r="45" spans="2:25" ht="9" customHeight="1">
      <c r="B45" s="509"/>
      <c r="C45" s="509"/>
      <c r="D45" s="509"/>
      <c r="E45" s="509"/>
      <c r="F45" s="509"/>
      <c r="G45" s="509"/>
      <c r="H45" s="556"/>
      <c r="I45" s="849"/>
      <c r="J45" s="742"/>
      <c r="K45" s="742"/>
      <c r="L45" s="742"/>
      <c r="M45" s="742"/>
      <c r="N45" s="742"/>
      <c r="O45" s="556"/>
      <c r="P45" s="509"/>
      <c r="Q45" s="509"/>
      <c r="R45" s="509"/>
      <c r="S45" s="509"/>
      <c r="T45" s="509"/>
      <c r="U45" s="509"/>
      <c r="V45" s="509"/>
      <c r="W45" s="509"/>
    </row>
    <row r="46" spans="2:25" ht="9" customHeight="1">
      <c r="B46" s="509"/>
      <c r="C46" s="509"/>
      <c r="D46" s="509"/>
      <c r="E46" s="509"/>
      <c r="F46" s="509"/>
      <c r="G46" s="509"/>
      <c r="H46" s="556"/>
      <c r="J46" s="742"/>
      <c r="K46" s="742"/>
      <c r="L46" s="742"/>
      <c r="M46" s="742"/>
      <c r="N46" s="742"/>
      <c r="O46" s="556"/>
      <c r="P46" s="509"/>
      <c r="Q46" s="509"/>
      <c r="R46" s="509"/>
      <c r="S46" s="509"/>
      <c r="T46" s="509"/>
      <c r="U46" s="509"/>
      <c r="V46" s="509"/>
      <c r="W46" s="509"/>
    </row>
    <row r="47" spans="2:25" ht="15" customHeight="1">
      <c r="B47" s="509"/>
      <c r="C47" s="509"/>
      <c r="D47" s="509"/>
      <c r="E47" s="509"/>
      <c r="F47" s="509"/>
      <c r="G47" s="509"/>
      <c r="H47" s="556"/>
      <c r="J47" s="742"/>
      <c r="K47" s="742"/>
      <c r="L47" s="742"/>
      <c r="M47" s="742"/>
      <c r="N47" s="742"/>
      <c r="O47" s="556"/>
      <c r="P47" s="509"/>
      <c r="Q47" s="509"/>
      <c r="R47" s="509"/>
      <c r="S47" s="509"/>
      <c r="T47" s="509"/>
      <c r="U47" s="509"/>
      <c r="V47" s="509"/>
      <c r="W47" s="509"/>
    </row>
    <row r="48" spans="2:25" ht="24.95" customHeight="1">
      <c r="B48" s="509"/>
      <c r="C48" s="509"/>
      <c r="D48" s="509"/>
      <c r="E48" s="509"/>
      <c r="F48" s="509"/>
      <c r="G48" s="509"/>
      <c r="H48" s="556"/>
      <c r="J48" s="742"/>
      <c r="K48" s="742"/>
      <c r="L48" s="742"/>
      <c r="M48" s="742"/>
      <c r="N48" s="742"/>
      <c r="O48" s="556"/>
      <c r="P48" s="509"/>
      <c r="Q48" s="509"/>
      <c r="R48" s="509"/>
      <c r="S48" s="509"/>
      <c r="T48" s="509"/>
      <c r="U48" s="509"/>
      <c r="V48" s="509"/>
      <c r="W48" s="509"/>
    </row>
    <row r="49" spans="2:23" ht="24.95" customHeight="1">
      <c r="B49" s="509"/>
      <c r="C49" s="509"/>
      <c r="D49" s="509"/>
      <c r="E49" s="509"/>
      <c r="F49" s="509"/>
      <c r="G49" s="509"/>
      <c r="H49" s="556"/>
      <c r="J49" s="742"/>
      <c r="K49" s="742"/>
      <c r="L49" s="742"/>
      <c r="M49" s="742"/>
      <c r="N49" s="742"/>
      <c r="O49" s="556"/>
      <c r="P49" s="509"/>
      <c r="Q49" s="509"/>
      <c r="R49" s="509"/>
      <c r="S49" s="509"/>
      <c r="T49" s="509"/>
      <c r="U49" s="509"/>
      <c r="V49" s="509"/>
      <c r="W49" s="509"/>
    </row>
    <row r="50" spans="2:23" ht="24.95" customHeight="1">
      <c r="B50" s="509"/>
      <c r="C50" s="509"/>
      <c r="D50" s="509"/>
      <c r="E50" s="509"/>
      <c r="F50" s="509"/>
      <c r="G50" s="649" t="e">
        <f>#REF!</f>
        <v>#REF!</v>
      </c>
      <c r="H50" s="556"/>
      <c r="J50" s="742"/>
      <c r="K50" s="742"/>
      <c r="L50" s="742"/>
      <c r="M50" s="742"/>
      <c r="N50" s="742"/>
      <c r="O50" s="556"/>
      <c r="P50" s="509"/>
      <c r="Q50" s="509"/>
      <c r="R50" s="509"/>
      <c r="S50" s="509"/>
      <c r="T50" s="509"/>
      <c r="U50" s="509"/>
      <c r="V50" s="509"/>
      <c r="W50" s="509"/>
    </row>
    <row r="51" spans="2:23" ht="24.95" customHeight="1">
      <c r="B51" s="509"/>
      <c r="C51" s="509"/>
      <c r="D51" s="509"/>
      <c r="E51" s="509"/>
      <c r="F51" s="509"/>
      <c r="G51" s="649">
        <f>G20</f>
        <v>0.86639999999999995</v>
      </c>
      <c r="H51" s="556"/>
      <c r="J51" s="742"/>
      <c r="K51" s="742"/>
      <c r="L51" s="742"/>
      <c r="M51" s="742"/>
      <c r="N51" s="742"/>
      <c r="O51" s="556"/>
      <c r="P51" s="509"/>
      <c r="Q51" s="509"/>
      <c r="R51" s="509"/>
      <c r="S51" s="509"/>
      <c r="T51" s="509"/>
      <c r="U51" s="509"/>
      <c r="V51" s="509"/>
      <c r="W51" s="509"/>
    </row>
    <row r="52" spans="2:23" ht="24.95" customHeight="1">
      <c r="B52" s="509"/>
      <c r="C52" s="509"/>
      <c r="D52" s="509"/>
      <c r="E52" s="509"/>
      <c r="F52" s="509"/>
      <c r="G52" s="649">
        <f>G29</f>
        <v>0.66559999999999997</v>
      </c>
      <c r="H52" s="556"/>
      <c r="J52" s="742"/>
      <c r="K52" s="742"/>
      <c r="L52" s="742"/>
      <c r="M52" s="742"/>
      <c r="N52" s="742"/>
      <c r="O52" s="556"/>
      <c r="P52" s="509"/>
      <c r="Q52" s="509"/>
      <c r="R52" s="509"/>
      <c r="S52" s="509"/>
      <c r="T52" s="509"/>
      <c r="U52" s="509"/>
      <c r="V52" s="509"/>
      <c r="W52" s="509"/>
    </row>
    <row r="53" spans="2:23" ht="24.95" customHeight="1">
      <c r="B53" s="509"/>
      <c r="C53" s="509"/>
      <c r="D53" s="509"/>
      <c r="E53" s="509"/>
      <c r="F53" s="509"/>
      <c r="G53" s="649">
        <f>G36</f>
        <v>0.85031876278118601</v>
      </c>
      <c r="H53" s="556"/>
      <c r="J53" s="742"/>
      <c r="K53" s="742"/>
      <c r="L53" s="742"/>
      <c r="M53" s="742"/>
      <c r="N53" s="742"/>
      <c r="O53" s="556"/>
      <c r="P53" s="509"/>
      <c r="Q53" s="509"/>
      <c r="R53" s="509"/>
      <c r="S53" s="509"/>
      <c r="T53" s="509"/>
      <c r="U53" s="509"/>
      <c r="V53" s="509"/>
      <c r="W53" s="509"/>
    </row>
    <row r="54" spans="2:23" ht="24.95" customHeight="1">
      <c r="G54" s="547">
        <f>G43</f>
        <v>1</v>
      </c>
    </row>
    <row r="55" spans="2:23" ht="24.95" customHeight="1">
      <c r="B55" s="1028" t="s">
        <v>273</v>
      </c>
      <c r="C55" s="1028"/>
      <c r="D55" s="1028" t="s">
        <v>112</v>
      </c>
      <c r="E55" s="1028" t="s">
        <v>274</v>
      </c>
      <c r="G55" s="650" t="e">
        <f>SUM(G50:G54)/5</f>
        <v>#REF!</v>
      </c>
    </row>
    <row r="56" spans="2:23" ht="24.95" customHeight="1">
      <c r="B56" s="1028"/>
      <c r="C56" s="1028"/>
      <c r="D56" s="1028"/>
      <c r="E56" s="1028"/>
    </row>
    <row r="57" spans="2:23" ht="51">
      <c r="B57" s="893">
        <v>1</v>
      </c>
      <c r="C57" s="893" t="s">
        <v>275</v>
      </c>
      <c r="D57" s="893" t="s">
        <v>276</v>
      </c>
      <c r="E57" s="893" t="s">
        <v>277</v>
      </c>
      <c r="H57" s="494" t="s">
        <v>426</v>
      </c>
    </row>
    <row r="58" spans="2:23" ht="51">
      <c r="B58" s="893">
        <v>2</v>
      </c>
      <c r="C58" s="893" t="s">
        <v>278</v>
      </c>
      <c r="D58" s="541" t="s">
        <v>279</v>
      </c>
      <c r="E58" s="893" t="s">
        <v>277</v>
      </c>
    </row>
    <row r="59" spans="2:23" ht="51">
      <c r="B59" s="893">
        <v>3</v>
      </c>
      <c r="C59" s="893" t="s">
        <v>280</v>
      </c>
      <c r="D59" s="893" t="s">
        <v>281</v>
      </c>
      <c r="E59" s="893" t="s">
        <v>277</v>
      </c>
    </row>
    <row r="60" spans="2:23" ht="51">
      <c r="B60" s="893">
        <v>4</v>
      </c>
      <c r="C60" s="893" t="s">
        <v>282</v>
      </c>
      <c r="D60" s="893" t="s">
        <v>283</v>
      </c>
      <c r="E60" s="893" t="s">
        <v>277</v>
      </c>
    </row>
    <row r="61" spans="2:23" ht="38.25">
      <c r="B61" s="893">
        <v>5</v>
      </c>
      <c r="C61" s="893" t="s">
        <v>284</v>
      </c>
      <c r="D61" s="893" t="s">
        <v>285</v>
      </c>
      <c r="E61" s="893" t="s">
        <v>286</v>
      </c>
    </row>
  </sheetData>
  <mergeCells count="29">
    <mergeCell ref="C36:D36"/>
    <mergeCell ref="B38:B39"/>
    <mergeCell ref="C38:C39"/>
    <mergeCell ref="B55:C56"/>
    <mergeCell ref="D55:D56"/>
    <mergeCell ref="E55:E56"/>
    <mergeCell ref="C41:C43"/>
    <mergeCell ref="B41:B43"/>
    <mergeCell ref="C20:D20"/>
    <mergeCell ref="B21:B28"/>
    <mergeCell ref="C21:C28"/>
    <mergeCell ref="H22:H25"/>
    <mergeCell ref="C29:D29"/>
    <mergeCell ref="B30:B35"/>
    <mergeCell ref="C30:C35"/>
    <mergeCell ref="J4:K4"/>
    <mergeCell ref="O4:P4"/>
    <mergeCell ref="B7:B8"/>
    <mergeCell ref="C7:C8"/>
    <mergeCell ref="B9:B19"/>
    <mergeCell ref="C9:C19"/>
    <mergeCell ref="A1:H1"/>
    <mergeCell ref="B4:B5"/>
    <mergeCell ref="C4:C5"/>
    <mergeCell ref="D4:D5"/>
    <mergeCell ref="E4:E5"/>
    <mergeCell ref="F4:F5"/>
    <mergeCell ref="G4:G5"/>
    <mergeCell ref="H4:H5"/>
  </mergeCells>
  <pageMargins left="1.23" right="0.70866141732283472" top="0.47244094488188981" bottom="0.43307086614173229" header="0.31496062992125984" footer="0.31496062992125984"/>
  <pageSetup paperSize="9" scale="65" orientation="landscape" horizontalDpi="4294967293" verticalDpi="0" r:id="rId1"/>
  <drawing r:id="rId2"/>
</worksheet>
</file>

<file path=xl/worksheets/sheet20.xml><?xml version="1.0" encoding="utf-8"?>
<worksheet xmlns="http://schemas.openxmlformats.org/spreadsheetml/2006/main" xmlns:r="http://schemas.openxmlformats.org/officeDocument/2006/relationships">
  <dimension ref="B4:I39"/>
  <sheetViews>
    <sheetView topLeftCell="A49" workbookViewId="0">
      <selection activeCell="N29" sqref="N29"/>
    </sheetView>
  </sheetViews>
  <sheetFormatPr defaultRowHeight="15"/>
  <cols>
    <col min="2" max="2" width="6.85546875" customWidth="1"/>
    <col min="3" max="3" width="19.7109375" customWidth="1"/>
    <col min="4" max="4" width="10.7109375" customWidth="1"/>
    <col min="5" max="5" width="12" customWidth="1"/>
    <col min="6" max="6" width="10.42578125" customWidth="1"/>
    <col min="7" max="7" width="10.85546875" customWidth="1"/>
    <col min="8" max="8" width="10.5703125" customWidth="1"/>
  </cols>
  <sheetData>
    <row r="4" spans="2:8" ht="30.75" customHeight="1"/>
    <row r="5" spans="2:8">
      <c r="B5" s="1215" t="s">
        <v>47</v>
      </c>
      <c r="C5" s="1215" t="s">
        <v>440</v>
      </c>
      <c r="D5" s="1220" t="s">
        <v>441</v>
      </c>
      <c r="E5" s="1221"/>
      <c r="F5" s="1222"/>
      <c r="G5" s="635" t="s">
        <v>442</v>
      </c>
      <c r="H5" s="636"/>
    </row>
    <row r="6" spans="2:8">
      <c r="B6" s="1216"/>
      <c r="C6" s="1216"/>
      <c r="D6" s="627" t="s">
        <v>443</v>
      </c>
      <c r="E6" s="627" t="s">
        <v>444</v>
      </c>
      <c r="F6" s="627" t="s">
        <v>445</v>
      </c>
      <c r="G6" s="627" t="s">
        <v>443</v>
      </c>
      <c r="H6" s="627" t="s">
        <v>444</v>
      </c>
    </row>
    <row r="7" spans="2:8">
      <c r="B7" s="628" t="s">
        <v>446</v>
      </c>
      <c r="C7" s="629" t="s">
        <v>447</v>
      </c>
      <c r="D7" s="630">
        <v>19245</v>
      </c>
      <c r="E7" s="631">
        <v>10125</v>
      </c>
      <c r="F7" s="631">
        <v>9120</v>
      </c>
      <c r="G7" s="630">
        <v>15694</v>
      </c>
      <c r="H7" s="631">
        <v>8249</v>
      </c>
    </row>
    <row r="8" spans="2:8">
      <c r="B8" s="628" t="s">
        <v>448</v>
      </c>
      <c r="C8" s="629" t="s">
        <v>449</v>
      </c>
      <c r="D8" s="630">
        <v>11098</v>
      </c>
      <c r="E8" s="631">
        <v>5706</v>
      </c>
      <c r="F8" s="631">
        <v>5392</v>
      </c>
      <c r="G8" s="630">
        <v>7541</v>
      </c>
      <c r="H8" s="631">
        <v>3930</v>
      </c>
    </row>
    <row r="9" spans="2:8">
      <c r="B9" s="628" t="s">
        <v>450</v>
      </c>
      <c r="C9" s="629" t="s">
        <v>451</v>
      </c>
      <c r="D9" s="630">
        <v>11487</v>
      </c>
      <c r="E9" s="631">
        <v>6072</v>
      </c>
      <c r="F9" s="631">
        <v>5415</v>
      </c>
      <c r="G9" s="630">
        <v>8432</v>
      </c>
      <c r="H9" s="631">
        <v>4426</v>
      </c>
    </row>
    <row r="10" spans="2:8">
      <c r="B10" s="628" t="s">
        <v>452</v>
      </c>
      <c r="C10" s="629" t="s">
        <v>453</v>
      </c>
      <c r="D10" s="630">
        <v>15841</v>
      </c>
      <c r="E10" s="631">
        <v>8115</v>
      </c>
      <c r="F10" s="631">
        <v>7726</v>
      </c>
      <c r="G10" s="630">
        <v>11260</v>
      </c>
      <c r="H10" s="631">
        <v>5790</v>
      </c>
    </row>
    <row r="11" spans="2:8">
      <c r="B11" s="628" t="s">
        <v>454</v>
      </c>
      <c r="C11" s="629" t="s">
        <v>455</v>
      </c>
      <c r="D11" s="630">
        <v>9448</v>
      </c>
      <c r="E11" s="631">
        <v>4878</v>
      </c>
      <c r="F11" s="631">
        <v>4570</v>
      </c>
      <c r="G11" s="630">
        <v>7083</v>
      </c>
      <c r="H11" s="631">
        <v>3725</v>
      </c>
    </row>
    <row r="12" spans="2:8">
      <c r="B12" s="628" t="s">
        <v>456</v>
      </c>
      <c r="C12" s="629" t="s">
        <v>457</v>
      </c>
      <c r="D12" s="630">
        <v>8680</v>
      </c>
      <c r="E12" s="631">
        <v>4477</v>
      </c>
      <c r="F12" s="631">
        <v>4203</v>
      </c>
      <c r="G12" s="630">
        <v>5767</v>
      </c>
      <c r="H12" s="631">
        <v>2931</v>
      </c>
    </row>
    <row r="13" spans="2:8">
      <c r="B13" s="628" t="s">
        <v>458</v>
      </c>
      <c r="C13" s="629" t="s">
        <v>459</v>
      </c>
      <c r="D13" s="630">
        <v>18991</v>
      </c>
      <c r="E13" s="631">
        <v>9870</v>
      </c>
      <c r="F13" s="631">
        <v>9121</v>
      </c>
      <c r="G13" s="630">
        <v>13254</v>
      </c>
      <c r="H13" s="631">
        <v>6864</v>
      </c>
    </row>
    <row r="14" spans="2:8">
      <c r="B14" s="628" t="s">
        <v>460</v>
      </c>
      <c r="C14" s="632" t="s">
        <v>461</v>
      </c>
      <c r="D14" s="633">
        <v>94790</v>
      </c>
      <c r="E14" s="634">
        <v>49243</v>
      </c>
      <c r="F14" s="634">
        <v>45547</v>
      </c>
      <c r="G14" s="633">
        <v>69031</v>
      </c>
      <c r="H14" s="634">
        <v>35915</v>
      </c>
    </row>
    <row r="18" spans="2:9">
      <c r="B18" s="1215" t="s">
        <v>47</v>
      </c>
      <c r="C18" s="1215" t="s">
        <v>440</v>
      </c>
      <c r="D18" s="1223" t="s">
        <v>441</v>
      </c>
      <c r="E18" s="1224"/>
      <c r="F18" s="1225"/>
      <c r="G18" s="637" t="s">
        <v>442</v>
      </c>
      <c r="H18" s="638"/>
    </row>
    <row r="19" spans="2:9">
      <c r="B19" s="1216"/>
      <c r="C19" s="1216"/>
      <c r="D19" s="639" t="s">
        <v>443</v>
      </c>
      <c r="E19" s="639" t="s">
        <v>444</v>
      </c>
      <c r="F19" s="639" t="s">
        <v>445</v>
      </c>
      <c r="G19" s="639" t="s">
        <v>443</v>
      </c>
      <c r="H19" s="639" t="s">
        <v>444</v>
      </c>
    </row>
    <row r="20" spans="2:9">
      <c r="B20" s="628">
        <v>1</v>
      </c>
      <c r="C20" s="629" t="s">
        <v>459</v>
      </c>
      <c r="D20" s="630">
        <v>18991</v>
      </c>
      <c r="E20" s="631">
        <v>9870</v>
      </c>
      <c r="F20" s="631">
        <v>9121</v>
      </c>
      <c r="G20" s="630">
        <v>13254</v>
      </c>
      <c r="H20" s="631">
        <v>6864</v>
      </c>
    </row>
    <row r="21" spans="2:9">
      <c r="B21" s="628">
        <v>2</v>
      </c>
      <c r="C21" s="629" t="s">
        <v>447</v>
      </c>
      <c r="D21" s="630">
        <v>19245</v>
      </c>
      <c r="E21" s="631">
        <v>10125</v>
      </c>
      <c r="F21" s="631">
        <v>9120</v>
      </c>
      <c r="G21" s="630">
        <v>15694</v>
      </c>
      <c r="H21" s="631">
        <v>8249</v>
      </c>
    </row>
    <row r="22" spans="2:9">
      <c r="B22" s="628">
        <v>3</v>
      </c>
      <c r="C22" s="629" t="s">
        <v>453</v>
      </c>
      <c r="D22" s="630">
        <v>15841</v>
      </c>
      <c r="E22" s="631">
        <v>8115</v>
      </c>
      <c r="F22" s="631">
        <v>7726</v>
      </c>
      <c r="G22" s="630">
        <v>11260</v>
      </c>
      <c r="H22" s="631">
        <v>5790</v>
      </c>
    </row>
    <row r="23" spans="2:9">
      <c r="B23" s="628">
        <v>4</v>
      </c>
      <c r="C23" s="629" t="s">
        <v>451</v>
      </c>
      <c r="D23" s="630">
        <v>11487</v>
      </c>
      <c r="E23" s="631">
        <v>6072</v>
      </c>
      <c r="F23" s="631">
        <v>5415</v>
      </c>
      <c r="G23" s="630">
        <v>8432</v>
      </c>
      <c r="H23" s="631">
        <v>4426</v>
      </c>
    </row>
    <row r="24" spans="2:9">
      <c r="B24" s="628">
        <v>5</v>
      </c>
      <c r="C24" s="629" t="s">
        <v>455</v>
      </c>
      <c r="D24" s="630">
        <v>9448</v>
      </c>
      <c r="E24" s="631">
        <v>4878</v>
      </c>
      <c r="F24" s="631">
        <v>4570</v>
      </c>
      <c r="G24" s="630">
        <v>7083</v>
      </c>
      <c r="H24" s="631">
        <v>3725</v>
      </c>
    </row>
    <row r="25" spans="2:9">
      <c r="B25" s="628">
        <v>6</v>
      </c>
      <c r="C25" s="629" t="s">
        <v>449</v>
      </c>
      <c r="D25" s="630">
        <v>11098</v>
      </c>
      <c r="E25" s="631">
        <v>5706</v>
      </c>
      <c r="F25" s="631">
        <v>5392</v>
      </c>
      <c r="G25" s="630">
        <v>7541</v>
      </c>
      <c r="H25" s="631">
        <v>3930</v>
      </c>
    </row>
    <row r="26" spans="2:9">
      <c r="B26" s="628">
        <v>7</v>
      </c>
      <c r="C26" s="629" t="s">
        <v>457</v>
      </c>
      <c r="D26" s="630">
        <v>8680</v>
      </c>
      <c r="E26" s="631">
        <v>4477</v>
      </c>
      <c r="F26" s="631">
        <v>4203</v>
      </c>
      <c r="G26" s="630">
        <v>5767</v>
      </c>
      <c r="H26" s="631">
        <v>2931</v>
      </c>
    </row>
    <row r="27" spans="2:9">
      <c r="B27" s="628"/>
      <c r="C27" s="632" t="s">
        <v>461</v>
      </c>
      <c r="D27" s="633">
        <v>94790</v>
      </c>
      <c r="E27" s="634">
        <v>49243</v>
      </c>
      <c r="F27" s="634">
        <v>45547</v>
      </c>
      <c r="G27" s="633">
        <v>69031</v>
      </c>
      <c r="H27" s="634">
        <v>35915</v>
      </c>
    </row>
    <row r="30" spans="2:9">
      <c r="B30" s="1215" t="s">
        <v>47</v>
      </c>
      <c r="C30" s="1215" t="s">
        <v>440</v>
      </c>
      <c r="D30" s="1217" t="s">
        <v>441</v>
      </c>
      <c r="E30" s="1218"/>
      <c r="F30" s="1219"/>
      <c r="G30" s="1217" t="s">
        <v>442</v>
      </c>
      <c r="H30" s="1218"/>
      <c r="I30" s="1219"/>
    </row>
    <row r="31" spans="2:9">
      <c r="B31" s="1216"/>
      <c r="C31" s="1216"/>
      <c r="D31" s="640" t="s">
        <v>443</v>
      </c>
      <c r="E31" s="640" t="s">
        <v>444</v>
      </c>
      <c r="F31" s="640" t="s">
        <v>445</v>
      </c>
      <c r="G31" s="640" t="s">
        <v>443</v>
      </c>
      <c r="H31" s="640" t="s">
        <v>444</v>
      </c>
      <c r="I31" s="640" t="s">
        <v>445</v>
      </c>
    </row>
    <row r="32" spans="2:9">
      <c r="B32" s="628">
        <v>1</v>
      </c>
      <c r="C32" s="629" t="s">
        <v>459</v>
      </c>
      <c r="D32" s="630">
        <v>18991</v>
      </c>
      <c r="E32" s="631">
        <v>9870</v>
      </c>
      <c r="F32" s="631">
        <v>9121</v>
      </c>
      <c r="G32" s="630">
        <v>13254</v>
      </c>
      <c r="H32" s="631">
        <v>6864</v>
      </c>
      <c r="I32" s="631">
        <v>6390</v>
      </c>
    </row>
    <row r="33" spans="2:9">
      <c r="B33" s="628">
        <v>2</v>
      </c>
      <c r="C33" s="629" t="s">
        <v>447</v>
      </c>
      <c r="D33" s="630">
        <v>19245</v>
      </c>
      <c r="E33" s="631">
        <v>10125</v>
      </c>
      <c r="F33" s="631">
        <v>9120</v>
      </c>
      <c r="G33" s="630">
        <v>15694</v>
      </c>
      <c r="H33" s="631">
        <v>8249</v>
      </c>
      <c r="I33" s="631">
        <v>7445</v>
      </c>
    </row>
    <row r="34" spans="2:9">
      <c r="B34" s="628">
        <v>3</v>
      </c>
      <c r="C34" s="629" t="s">
        <v>453</v>
      </c>
      <c r="D34" s="630">
        <v>15841</v>
      </c>
      <c r="E34" s="631">
        <v>8115</v>
      </c>
      <c r="F34" s="631">
        <v>7726</v>
      </c>
      <c r="G34" s="630">
        <v>11260</v>
      </c>
      <c r="H34" s="631">
        <v>5790</v>
      </c>
      <c r="I34" s="631">
        <v>5470</v>
      </c>
    </row>
    <row r="35" spans="2:9">
      <c r="B35" s="628">
        <v>4</v>
      </c>
      <c r="C35" s="629" t="s">
        <v>451</v>
      </c>
      <c r="D35" s="630">
        <v>11487</v>
      </c>
      <c r="E35" s="631">
        <v>6072</v>
      </c>
      <c r="F35" s="631">
        <v>5415</v>
      </c>
      <c r="G35" s="630">
        <v>8432</v>
      </c>
      <c r="H35" s="631">
        <v>4426</v>
      </c>
      <c r="I35" s="631">
        <v>4006</v>
      </c>
    </row>
    <row r="36" spans="2:9">
      <c r="B36" s="628">
        <v>5</v>
      </c>
      <c r="C36" s="629" t="s">
        <v>455</v>
      </c>
      <c r="D36" s="630">
        <v>9448</v>
      </c>
      <c r="E36" s="631">
        <v>4878</v>
      </c>
      <c r="F36" s="631">
        <v>4570</v>
      </c>
      <c r="G36" s="630">
        <v>7083</v>
      </c>
      <c r="H36" s="631">
        <v>3725</v>
      </c>
      <c r="I36" s="631">
        <v>3358</v>
      </c>
    </row>
    <row r="37" spans="2:9">
      <c r="B37" s="628">
        <v>6</v>
      </c>
      <c r="C37" s="629" t="s">
        <v>449</v>
      </c>
      <c r="D37" s="630">
        <v>11098</v>
      </c>
      <c r="E37" s="631">
        <v>5706</v>
      </c>
      <c r="F37" s="631">
        <v>5392</v>
      </c>
      <c r="G37" s="630">
        <v>7541</v>
      </c>
      <c r="H37" s="631">
        <v>3930</v>
      </c>
      <c r="I37" s="631">
        <v>3611</v>
      </c>
    </row>
    <row r="38" spans="2:9">
      <c r="B38" s="628">
        <v>7</v>
      </c>
      <c r="C38" s="629" t="s">
        <v>457</v>
      </c>
      <c r="D38" s="630">
        <v>8680</v>
      </c>
      <c r="E38" s="631">
        <v>4477</v>
      </c>
      <c r="F38" s="631">
        <v>4203</v>
      </c>
      <c r="G38" s="630">
        <v>5767</v>
      </c>
      <c r="H38" s="631">
        <v>2931</v>
      </c>
      <c r="I38" s="631">
        <v>2836</v>
      </c>
    </row>
    <row r="39" spans="2:9">
      <c r="B39" s="628"/>
      <c r="C39" s="632" t="s">
        <v>461</v>
      </c>
      <c r="D39" s="633">
        <v>94790</v>
      </c>
      <c r="E39" s="634">
        <v>49243</v>
      </c>
      <c r="F39" s="634">
        <v>45547</v>
      </c>
      <c r="G39" s="633">
        <v>69031</v>
      </c>
      <c r="H39" s="634">
        <v>35915</v>
      </c>
      <c r="I39" s="634">
        <v>33116</v>
      </c>
    </row>
  </sheetData>
  <mergeCells count="10">
    <mergeCell ref="B30:B31"/>
    <mergeCell ref="C30:C31"/>
    <mergeCell ref="D30:F30"/>
    <mergeCell ref="G30:I30"/>
    <mergeCell ref="B5:B6"/>
    <mergeCell ref="C5:C6"/>
    <mergeCell ref="D5:F5"/>
    <mergeCell ref="B18:B19"/>
    <mergeCell ref="C18:C19"/>
    <mergeCell ref="D18:F18"/>
  </mergeCells>
  <pageMargins left="0.7" right="0.7" top="0.75" bottom="0.75" header="0.3" footer="0.3"/>
  <pageSetup paperSize="9" orientation="portrait" horizontalDpi="0" verticalDpi="0" r:id="rId1"/>
</worksheet>
</file>

<file path=xl/worksheets/sheet21.xml><?xml version="1.0" encoding="utf-8"?>
<worksheet xmlns="http://schemas.openxmlformats.org/spreadsheetml/2006/main" xmlns:r="http://schemas.openxmlformats.org/officeDocument/2006/relationships">
  <dimension ref="B2:J77"/>
  <sheetViews>
    <sheetView topLeftCell="A19" workbookViewId="0">
      <selection activeCell="H48" sqref="H48"/>
    </sheetView>
  </sheetViews>
  <sheetFormatPr defaultRowHeight="15"/>
  <cols>
    <col min="1" max="1" width="2.28515625" customWidth="1"/>
    <col min="2" max="2" width="16" customWidth="1"/>
    <col min="3" max="3" width="17.140625" customWidth="1"/>
  </cols>
  <sheetData>
    <row r="2" spans="2:10">
      <c r="B2" s="1254" t="s">
        <v>528</v>
      </c>
      <c r="C2" s="1254"/>
      <c r="D2" s="1254"/>
      <c r="E2" s="1254"/>
      <c r="F2" s="1254"/>
      <c r="G2" s="1254"/>
      <c r="H2" s="1254"/>
      <c r="I2" s="1254"/>
      <c r="J2" s="1254"/>
    </row>
    <row r="3" spans="2:10" ht="15.75" thickBot="1"/>
    <row r="4" spans="2:10">
      <c r="B4" s="1120" t="s">
        <v>0</v>
      </c>
      <c r="C4" s="1120" t="s">
        <v>1</v>
      </c>
      <c r="D4" s="1120" t="s">
        <v>105</v>
      </c>
      <c r="E4" s="1098" t="s">
        <v>464</v>
      </c>
      <c r="F4" s="1123" t="s">
        <v>403</v>
      </c>
      <c r="G4" s="1124"/>
      <c r="H4" s="1125"/>
      <c r="I4" s="1120" t="s">
        <v>429</v>
      </c>
      <c r="J4" s="1129" t="s">
        <v>430</v>
      </c>
    </row>
    <row r="5" spans="2:10" ht="15.75" thickBot="1">
      <c r="B5" s="1121"/>
      <c r="C5" s="1121"/>
      <c r="D5" s="1121"/>
      <c r="E5" s="1099"/>
      <c r="F5" s="1126"/>
      <c r="G5" s="1127"/>
      <c r="H5" s="1128"/>
      <c r="I5" s="1121"/>
      <c r="J5" s="1130"/>
    </row>
    <row r="6" spans="2:10">
      <c r="B6" s="1121"/>
      <c r="C6" s="1121"/>
      <c r="D6" s="1121"/>
      <c r="E6" s="1099"/>
      <c r="F6" s="1120" t="s">
        <v>2</v>
      </c>
      <c r="G6" s="1120" t="s">
        <v>3</v>
      </c>
      <c r="H6" s="866" t="s">
        <v>4</v>
      </c>
      <c r="I6" s="1121"/>
      <c r="J6" s="1130"/>
    </row>
    <row r="7" spans="2:10">
      <c r="B7" s="1121"/>
      <c r="C7" s="1121"/>
      <c r="D7" s="1121"/>
      <c r="E7" s="1099"/>
      <c r="F7" s="1121"/>
      <c r="G7" s="1121"/>
      <c r="H7" s="868" t="s">
        <v>431</v>
      </c>
      <c r="I7" s="1121"/>
      <c r="J7" s="1130"/>
    </row>
    <row r="8" spans="2:10" ht="15.75" thickBot="1">
      <c r="B8" s="1122"/>
      <c r="C8" s="1122"/>
      <c r="D8" s="1122"/>
      <c r="E8" s="1100"/>
      <c r="F8" s="1122"/>
      <c r="G8" s="1122"/>
      <c r="H8" s="867"/>
      <c r="I8" s="1122"/>
      <c r="J8" s="1131"/>
    </row>
    <row r="9" spans="2:10" ht="15.75" thickBot="1">
      <c r="B9" s="863">
        <v>1</v>
      </c>
      <c r="C9" s="619">
        <v>2</v>
      </c>
      <c r="D9" s="619">
        <v>3</v>
      </c>
      <c r="E9" s="619">
        <v>4</v>
      </c>
      <c r="F9" s="619">
        <v>5</v>
      </c>
      <c r="G9" s="619">
        <v>6</v>
      </c>
      <c r="H9" s="619">
        <v>7</v>
      </c>
      <c r="I9" s="619">
        <v>8</v>
      </c>
      <c r="J9" s="619">
        <v>9</v>
      </c>
    </row>
    <row r="10" spans="2:10" ht="4.5" customHeight="1">
      <c r="B10" s="960" t="s">
        <v>527</v>
      </c>
      <c r="C10" s="1101" t="s">
        <v>43</v>
      </c>
      <c r="D10" s="1101" t="s">
        <v>4</v>
      </c>
      <c r="E10" s="1101">
        <v>37.82</v>
      </c>
      <c r="F10" s="1101">
        <v>38.19</v>
      </c>
      <c r="G10" s="1103">
        <v>0.4713</v>
      </c>
      <c r="H10" s="1101">
        <v>123.88</v>
      </c>
      <c r="I10" s="962">
        <v>50.83</v>
      </c>
      <c r="J10" s="1101">
        <v>92.72</v>
      </c>
    </row>
    <row r="11" spans="2:10">
      <c r="B11" s="968"/>
      <c r="C11" s="1102"/>
      <c r="D11" s="1102"/>
      <c r="E11" s="1102"/>
      <c r="F11" s="1102"/>
      <c r="G11" s="1104"/>
      <c r="H11" s="1102"/>
      <c r="I11" s="964"/>
      <c r="J11" s="1102"/>
    </row>
    <row r="12" spans="2:10" ht="63" customHeight="1" thickBot="1">
      <c r="B12" s="961"/>
      <c r="C12" s="1194"/>
      <c r="D12" s="1194"/>
      <c r="E12" s="1194"/>
      <c r="F12" s="1194"/>
      <c r="G12" s="1255"/>
      <c r="H12" s="1194"/>
      <c r="I12" s="963"/>
      <c r="J12" s="1194"/>
    </row>
    <row r="13" spans="2:10">
      <c r="B13" s="1105" t="s">
        <v>45</v>
      </c>
      <c r="C13" s="1106"/>
      <c r="D13" s="1109"/>
      <c r="E13" s="1109"/>
      <c r="F13" s="1109"/>
      <c r="G13" s="1109"/>
      <c r="H13" s="1114">
        <v>1.2387999999999999</v>
      </c>
      <c r="I13" s="1116"/>
      <c r="J13" s="1210">
        <v>92.72</v>
      </c>
    </row>
    <row r="14" spans="2:10" ht="15.75" thickBot="1">
      <c r="B14" s="1107"/>
      <c r="C14" s="1108"/>
      <c r="D14" s="1110"/>
      <c r="E14" s="1110"/>
      <c r="F14" s="1110"/>
      <c r="G14" s="1110"/>
      <c r="H14" s="1115"/>
      <c r="I14" s="1117"/>
      <c r="J14" s="1211"/>
    </row>
    <row r="15" spans="2:10" ht="5.25" customHeight="1">
      <c r="B15" s="965" t="s">
        <v>463</v>
      </c>
      <c r="C15" s="1195" t="s">
        <v>119</v>
      </c>
      <c r="D15" s="1197" t="s">
        <v>4</v>
      </c>
      <c r="E15" s="1197">
        <v>111.46</v>
      </c>
      <c r="F15" s="1101" t="s">
        <v>462</v>
      </c>
      <c r="G15" s="1199">
        <v>113.87</v>
      </c>
      <c r="H15" s="1197">
        <v>97.96</v>
      </c>
      <c r="I15" s="1197">
        <v>116.26</v>
      </c>
      <c r="J15" s="1199">
        <f>G15/I15*100</f>
        <v>97.944262859108889</v>
      </c>
    </row>
    <row r="16" spans="2:10">
      <c r="B16" s="966"/>
      <c r="C16" s="1201"/>
      <c r="D16" s="1202"/>
      <c r="E16" s="1202"/>
      <c r="F16" s="1102"/>
      <c r="G16" s="1203"/>
      <c r="H16" s="1202"/>
      <c r="I16" s="1202"/>
      <c r="J16" s="1203"/>
    </row>
    <row r="17" spans="2:10" ht="5.25" customHeight="1" thickBot="1">
      <c r="B17" s="966"/>
      <c r="C17" s="1196"/>
      <c r="D17" s="1198"/>
      <c r="E17" s="1198"/>
      <c r="F17" s="1194"/>
      <c r="G17" s="1200"/>
      <c r="H17" s="1198"/>
      <c r="I17" s="1198"/>
      <c r="J17" s="1200"/>
    </row>
    <row r="18" spans="2:10">
      <c r="B18" s="966"/>
      <c r="C18" s="1195" t="s">
        <v>121</v>
      </c>
      <c r="D18" s="1197" t="s">
        <v>4</v>
      </c>
      <c r="E18" s="1197">
        <v>92.62</v>
      </c>
      <c r="F18" s="1101">
        <v>96.23</v>
      </c>
      <c r="G18" s="1197">
        <v>96.83</v>
      </c>
      <c r="H18" s="1197">
        <v>100.62</v>
      </c>
      <c r="I18" s="1197">
        <v>97</v>
      </c>
      <c r="J18" s="1199">
        <f>G18/I18*100</f>
        <v>99.824742268041234</v>
      </c>
    </row>
    <row r="19" spans="2:10" ht="6.75" customHeight="1" thickBot="1">
      <c r="B19" s="966"/>
      <c r="C19" s="1196"/>
      <c r="D19" s="1198"/>
      <c r="E19" s="1198"/>
      <c r="F19" s="1194"/>
      <c r="G19" s="1198"/>
      <c r="H19" s="1198"/>
      <c r="I19" s="1198"/>
      <c r="J19" s="1200"/>
    </row>
    <row r="20" spans="2:10">
      <c r="B20" s="966"/>
      <c r="C20" s="1195" t="s">
        <v>8</v>
      </c>
      <c r="D20" s="1197" t="s">
        <v>4</v>
      </c>
      <c r="E20" s="1197">
        <v>0.39</v>
      </c>
      <c r="F20" s="1101">
        <v>0.36</v>
      </c>
      <c r="G20" s="1226">
        <v>0.25</v>
      </c>
      <c r="H20" s="1226">
        <v>130.56</v>
      </c>
      <c r="I20" s="1229">
        <v>0.3</v>
      </c>
      <c r="J20" s="1199">
        <v>116.67</v>
      </c>
    </row>
    <row r="21" spans="2:10" ht="13.5" customHeight="1" thickBot="1">
      <c r="B21" s="966"/>
      <c r="C21" s="1201"/>
      <c r="D21" s="1202"/>
      <c r="E21" s="1202"/>
      <c r="F21" s="1102"/>
      <c r="G21" s="1227"/>
      <c r="H21" s="1227"/>
      <c r="I21" s="1230"/>
      <c r="J21" s="1203"/>
    </row>
    <row r="22" spans="2:10" ht="15.75" hidden="1" thickBot="1">
      <c r="B22" s="966"/>
      <c r="C22" s="1196"/>
      <c r="D22" s="1198"/>
      <c r="E22" s="1198"/>
      <c r="F22" s="1194"/>
      <c r="G22" s="1228"/>
      <c r="H22" s="1228"/>
      <c r="I22" s="1231"/>
      <c r="J22" s="1200"/>
    </row>
    <row r="23" spans="2:10" ht="15" customHeight="1">
      <c r="B23" s="966"/>
      <c r="C23" s="1195" t="s">
        <v>9</v>
      </c>
      <c r="D23" s="1197" t="s">
        <v>4</v>
      </c>
      <c r="E23" s="1197">
        <v>94.48</v>
      </c>
      <c r="F23" s="1101">
        <v>98.48</v>
      </c>
      <c r="G23" s="1197">
        <v>87.17</v>
      </c>
      <c r="H23" s="1197">
        <v>88.52</v>
      </c>
      <c r="I23" s="1197">
        <v>100</v>
      </c>
      <c r="J23" s="1199">
        <f>G23/I23*100</f>
        <v>87.17</v>
      </c>
    </row>
    <row r="24" spans="2:10" ht="9" customHeight="1" thickBot="1">
      <c r="B24" s="966"/>
      <c r="C24" s="1201"/>
      <c r="D24" s="1202"/>
      <c r="E24" s="1202"/>
      <c r="F24" s="1102"/>
      <c r="G24" s="1202"/>
      <c r="H24" s="1202"/>
      <c r="I24" s="1202"/>
      <c r="J24" s="1203"/>
    </row>
    <row r="25" spans="2:10" ht="15.75" hidden="1" thickBot="1">
      <c r="B25" s="966"/>
      <c r="C25" s="1196"/>
      <c r="D25" s="1198"/>
      <c r="E25" s="1198"/>
      <c r="F25" s="881"/>
      <c r="G25" s="1198"/>
      <c r="H25" s="1198"/>
      <c r="I25" s="1198"/>
      <c r="J25" s="1200"/>
    </row>
    <row r="26" spans="2:10" ht="15" customHeight="1">
      <c r="B26" s="966"/>
      <c r="C26" s="1195" t="s">
        <v>10</v>
      </c>
      <c r="D26" s="1197" t="s">
        <v>4</v>
      </c>
      <c r="E26" s="1197">
        <v>100</v>
      </c>
      <c r="F26" s="1101">
        <v>100</v>
      </c>
      <c r="G26" s="1197">
        <v>100</v>
      </c>
      <c r="H26" s="1197">
        <v>100</v>
      </c>
      <c r="I26" s="1197">
        <v>100</v>
      </c>
      <c r="J26" s="1197">
        <v>100</v>
      </c>
    </row>
    <row r="27" spans="2:10" ht="12" customHeight="1" thickBot="1">
      <c r="B27" s="966"/>
      <c r="C27" s="1196"/>
      <c r="D27" s="1198"/>
      <c r="E27" s="1198"/>
      <c r="F27" s="1194"/>
      <c r="G27" s="1198"/>
      <c r="H27" s="1198"/>
      <c r="I27" s="1198"/>
      <c r="J27" s="1198"/>
    </row>
    <row r="28" spans="2:10" ht="15" customHeight="1">
      <c r="B28" s="966"/>
      <c r="C28" s="1195" t="s">
        <v>11</v>
      </c>
      <c r="D28" s="1197" t="s">
        <v>4</v>
      </c>
      <c r="E28" s="1197">
        <v>5.77</v>
      </c>
      <c r="F28" s="1101">
        <v>5.87</v>
      </c>
      <c r="G28" s="1232">
        <v>0.85</v>
      </c>
      <c r="H28" s="1232">
        <v>185.52</v>
      </c>
      <c r="I28" s="1235">
        <v>4</v>
      </c>
      <c r="J28" s="1101">
        <v>178.85</v>
      </c>
    </row>
    <row r="29" spans="2:10" ht="21" customHeight="1" thickBot="1">
      <c r="B29" s="966"/>
      <c r="C29" s="1201"/>
      <c r="D29" s="1202"/>
      <c r="E29" s="1202"/>
      <c r="F29" s="1102"/>
      <c r="G29" s="1233"/>
      <c r="H29" s="1233"/>
      <c r="I29" s="1236"/>
      <c r="J29" s="1102"/>
    </row>
    <row r="30" spans="2:10" ht="15.75" hidden="1" thickBot="1">
      <c r="B30" s="966"/>
      <c r="C30" s="1196"/>
      <c r="D30" s="1198"/>
      <c r="E30" s="1198"/>
      <c r="F30" s="881"/>
      <c r="G30" s="1234"/>
      <c r="H30" s="1234"/>
      <c r="I30" s="1237"/>
      <c r="J30" s="1194"/>
    </row>
    <row r="31" spans="2:10">
      <c r="B31" s="966"/>
      <c r="C31" s="1195" t="s">
        <v>127</v>
      </c>
      <c r="D31" s="1197" t="s">
        <v>4</v>
      </c>
      <c r="E31" s="1197">
        <v>95.08</v>
      </c>
      <c r="F31" s="1101">
        <v>95.74</v>
      </c>
      <c r="G31" s="1197">
        <v>94.67</v>
      </c>
      <c r="H31" s="1197">
        <v>98.88</v>
      </c>
      <c r="I31" s="1197">
        <v>97.96</v>
      </c>
      <c r="J31" s="1199">
        <f>G31/I31*100</f>
        <v>96.641486320947337</v>
      </c>
    </row>
    <row r="32" spans="2:10" ht="15" customHeight="1" thickBot="1">
      <c r="B32" s="966"/>
      <c r="C32" s="1201"/>
      <c r="D32" s="1202"/>
      <c r="E32" s="1202"/>
      <c r="F32" s="1102"/>
      <c r="G32" s="1202"/>
      <c r="H32" s="1202"/>
      <c r="I32" s="1202"/>
      <c r="J32" s="1203"/>
    </row>
    <row r="33" spans="2:10" ht="15.75" hidden="1" thickBot="1">
      <c r="B33" s="966"/>
      <c r="C33" s="1196"/>
      <c r="D33" s="1198"/>
      <c r="E33" s="1198"/>
      <c r="F33" s="1194"/>
      <c r="G33" s="1198"/>
      <c r="H33" s="1198"/>
      <c r="I33" s="1198"/>
      <c r="J33" s="1200"/>
    </row>
    <row r="34" spans="2:10">
      <c r="B34" s="966"/>
      <c r="C34" s="1195" t="s">
        <v>129</v>
      </c>
      <c r="D34" s="1197" t="s">
        <v>4</v>
      </c>
      <c r="E34" s="1197">
        <v>63.79</v>
      </c>
      <c r="F34" s="1101">
        <v>76.14</v>
      </c>
      <c r="G34" s="1199">
        <v>68.92</v>
      </c>
      <c r="H34" s="1197">
        <v>90.52</v>
      </c>
      <c r="I34" s="1197">
        <v>84</v>
      </c>
      <c r="J34" s="1199">
        <f>G34/I34*100</f>
        <v>82.047619047619051</v>
      </c>
    </row>
    <row r="35" spans="2:10">
      <c r="B35" s="966"/>
      <c r="C35" s="1201"/>
      <c r="D35" s="1202"/>
      <c r="E35" s="1202"/>
      <c r="F35" s="1102"/>
      <c r="G35" s="1203"/>
      <c r="H35" s="1202"/>
      <c r="I35" s="1202"/>
      <c r="J35" s="1203"/>
    </row>
    <row r="36" spans="2:10" ht="0.75" customHeight="1" thickBot="1">
      <c r="B36" s="966"/>
      <c r="C36" s="1196"/>
      <c r="D36" s="1198"/>
      <c r="E36" s="1198"/>
      <c r="F36" s="1194"/>
      <c r="G36" s="1200"/>
      <c r="H36" s="1198"/>
      <c r="I36" s="1198"/>
      <c r="J36" s="1200"/>
    </row>
    <row r="37" spans="2:10" ht="15" customHeight="1">
      <c r="B37" s="966"/>
      <c r="C37" s="1195" t="s">
        <v>14</v>
      </c>
      <c r="D37" s="1238" t="s">
        <v>4</v>
      </c>
      <c r="E37" s="1238">
        <v>0.82</v>
      </c>
      <c r="F37" s="1210">
        <v>0.53</v>
      </c>
      <c r="G37" s="1232">
        <v>0.28000000000000003</v>
      </c>
      <c r="H37" s="1232">
        <v>147.16999999999999</v>
      </c>
      <c r="I37" s="1232">
        <v>0.23</v>
      </c>
      <c r="J37" s="1197">
        <v>78.260000000000005</v>
      </c>
    </row>
    <row r="38" spans="2:10" ht="12" customHeight="1" thickBot="1">
      <c r="B38" s="966"/>
      <c r="C38" s="1201"/>
      <c r="D38" s="1239"/>
      <c r="E38" s="1239"/>
      <c r="F38" s="1241"/>
      <c r="G38" s="1233"/>
      <c r="H38" s="1233"/>
      <c r="I38" s="1233"/>
      <c r="J38" s="1202"/>
    </row>
    <row r="39" spans="2:10" ht="15.75" hidden="1" thickBot="1">
      <c r="B39" s="966"/>
      <c r="C39" s="1196"/>
      <c r="D39" s="1240"/>
      <c r="E39" s="1240"/>
      <c r="F39" s="882"/>
      <c r="G39" s="1234"/>
      <c r="H39" s="1234"/>
      <c r="I39" s="1234"/>
      <c r="J39" s="1198"/>
    </row>
    <row r="40" spans="2:10" ht="15" customHeight="1">
      <c r="B40" s="966"/>
      <c r="C40" s="1195" t="s">
        <v>15</v>
      </c>
      <c r="D40" s="1197" t="s">
        <v>4</v>
      </c>
      <c r="E40" s="1197">
        <v>99.96</v>
      </c>
      <c r="F40" s="1101">
        <v>100</v>
      </c>
      <c r="G40" s="1197">
        <v>99.97</v>
      </c>
      <c r="H40" s="1197">
        <v>99.97</v>
      </c>
      <c r="I40" s="1197">
        <v>99.35</v>
      </c>
      <c r="J40" s="1199">
        <f>G40/I40*100</f>
        <v>100.62405636638148</v>
      </c>
    </row>
    <row r="41" spans="2:10">
      <c r="B41" s="966"/>
      <c r="C41" s="1201"/>
      <c r="D41" s="1202"/>
      <c r="E41" s="1202"/>
      <c r="F41" s="1102"/>
      <c r="G41" s="1202"/>
      <c r="H41" s="1202"/>
      <c r="I41" s="1202"/>
      <c r="J41" s="1203"/>
    </row>
    <row r="42" spans="2:10" ht="15.75" thickBot="1">
      <c r="B42" s="966"/>
      <c r="C42" s="1196"/>
      <c r="D42" s="1198"/>
      <c r="E42" s="1198"/>
      <c r="F42" s="1194"/>
      <c r="G42" s="1198"/>
      <c r="H42" s="1198"/>
      <c r="I42" s="1198"/>
      <c r="J42" s="1200"/>
    </row>
    <row r="43" spans="2:10" ht="24.75" thickBot="1">
      <c r="B43" s="967"/>
      <c r="C43" s="883" t="s">
        <v>18</v>
      </c>
      <c r="D43" s="881" t="s">
        <v>4</v>
      </c>
      <c r="E43" s="881">
        <v>0.56000000000000005</v>
      </c>
      <c r="F43" s="881">
        <v>0.62</v>
      </c>
      <c r="G43" s="881">
        <v>0.14000000000000001</v>
      </c>
      <c r="H43" s="881">
        <v>177.42</v>
      </c>
      <c r="I43" s="884">
        <v>0.45</v>
      </c>
      <c r="J43" s="881">
        <v>168.89</v>
      </c>
    </row>
    <row r="44" spans="2:10" ht="15" customHeight="1">
      <c r="B44" s="1242" t="s">
        <v>19</v>
      </c>
      <c r="C44" s="1243"/>
      <c r="D44" s="1157"/>
      <c r="E44" s="1157"/>
      <c r="F44" s="1157"/>
      <c r="G44" s="1157"/>
      <c r="H44" s="1151">
        <v>119.74</v>
      </c>
      <c r="I44" s="1151"/>
      <c r="J44" s="1151">
        <v>109.71</v>
      </c>
    </row>
    <row r="45" spans="2:10" ht="9" customHeight="1" thickBot="1">
      <c r="B45" s="1244"/>
      <c r="C45" s="1245"/>
      <c r="D45" s="1158"/>
      <c r="E45" s="1158"/>
      <c r="F45" s="1158"/>
      <c r="G45" s="1158"/>
      <c r="H45" s="1152"/>
      <c r="I45" s="1152"/>
      <c r="J45" s="1152"/>
    </row>
    <row r="46" spans="2:10" ht="24.75" thickBot="1">
      <c r="B46" s="960" t="s">
        <v>432</v>
      </c>
      <c r="C46" s="865" t="s">
        <v>433</v>
      </c>
      <c r="D46" s="610" t="s">
        <v>4</v>
      </c>
      <c r="E46" s="610">
        <v>73.28</v>
      </c>
      <c r="F46" s="610">
        <v>88.08</v>
      </c>
      <c r="G46" s="610">
        <v>69.459999999999994</v>
      </c>
      <c r="H46" s="610">
        <v>78.86</v>
      </c>
      <c r="I46" s="610">
        <v>95.95</v>
      </c>
      <c r="J46" s="886">
        <f>G46/I46*100</f>
        <v>72.391870766023956</v>
      </c>
    </row>
    <row r="47" spans="2:10" ht="24.75" thickBot="1">
      <c r="B47" s="968"/>
      <c r="C47" s="865" t="s">
        <v>135</v>
      </c>
      <c r="D47" s="610" t="s">
        <v>4</v>
      </c>
      <c r="E47" s="610">
        <v>50.81</v>
      </c>
      <c r="F47" s="610">
        <v>64.06</v>
      </c>
      <c r="G47" s="610">
        <v>35.56</v>
      </c>
      <c r="H47" s="610">
        <v>55.51</v>
      </c>
      <c r="I47" s="610">
        <v>75</v>
      </c>
      <c r="J47" s="886">
        <f t="shared" ref="J47:J51" si="0">G47/I47*100</f>
        <v>47.413333333333334</v>
      </c>
    </row>
    <row r="48" spans="2:10" ht="18.75" customHeight="1" thickBot="1">
      <c r="B48" s="968"/>
      <c r="C48" s="865" t="s">
        <v>137</v>
      </c>
      <c r="D48" s="610" t="s">
        <v>4</v>
      </c>
      <c r="E48" s="610">
        <v>1.32</v>
      </c>
      <c r="F48" s="610">
        <v>0.86</v>
      </c>
      <c r="G48" s="610">
        <v>2.83</v>
      </c>
      <c r="H48" s="887" t="s">
        <v>530</v>
      </c>
      <c r="I48" s="610">
        <v>0.31</v>
      </c>
      <c r="J48" s="887" t="s">
        <v>531</v>
      </c>
    </row>
    <row r="49" spans="2:10" ht="36.75" thickBot="1">
      <c r="B49" s="968"/>
      <c r="C49" s="865" t="s">
        <v>434</v>
      </c>
      <c r="D49" s="881" t="s">
        <v>4</v>
      </c>
      <c r="E49" s="881">
        <v>99.93</v>
      </c>
      <c r="F49" s="881">
        <v>98.85</v>
      </c>
      <c r="G49" s="881">
        <v>99.97</v>
      </c>
      <c r="H49" s="881">
        <v>101.13</v>
      </c>
      <c r="I49" s="890">
        <v>99</v>
      </c>
      <c r="J49" s="886">
        <f t="shared" si="0"/>
        <v>100.97979797979797</v>
      </c>
    </row>
    <row r="50" spans="2:10" ht="25.5" thickBot="1">
      <c r="B50" s="968"/>
      <c r="C50" s="295" t="s">
        <v>139</v>
      </c>
      <c r="D50" s="881" t="s">
        <v>4</v>
      </c>
      <c r="E50" s="881">
        <v>0.83</v>
      </c>
      <c r="F50" s="881">
        <v>0.63</v>
      </c>
      <c r="G50" s="881">
        <v>0.45</v>
      </c>
      <c r="H50" s="881">
        <v>71.430000000000007</v>
      </c>
      <c r="I50" s="881">
        <v>0.46</v>
      </c>
      <c r="J50" s="886">
        <f t="shared" si="0"/>
        <v>97.826086956521735</v>
      </c>
    </row>
    <row r="51" spans="2:10" ht="37.5" thickBot="1">
      <c r="B51" s="968"/>
      <c r="C51" s="612" t="s">
        <v>142</v>
      </c>
      <c r="D51" s="888" t="s">
        <v>4</v>
      </c>
      <c r="E51" s="888">
        <v>99.98</v>
      </c>
      <c r="F51" s="888">
        <v>99.28</v>
      </c>
      <c r="G51" s="888">
        <v>99.98</v>
      </c>
      <c r="H51" s="888">
        <v>100.71</v>
      </c>
      <c r="I51" s="888">
        <v>99.95</v>
      </c>
      <c r="J51" s="886">
        <f t="shared" si="0"/>
        <v>100.03001500750375</v>
      </c>
    </row>
    <row r="52" spans="2:10" ht="25.5" thickBot="1">
      <c r="B52" s="968"/>
      <c r="C52" s="612" t="s">
        <v>143</v>
      </c>
      <c r="D52" s="888" t="s">
        <v>4</v>
      </c>
      <c r="E52" s="888">
        <v>1.1599999999999999</v>
      </c>
      <c r="F52" s="888">
        <v>0.68</v>
      </c>
      <c r="G52" s="888">
        <v>0.23</v>
      </c>
      <c r="H52" s="888">
        <v>166.18</v>
      </c>
      <c r="I52" s="889">
        <v>0.2</v>
      </c>
      <c r="J52" s="886">
        <v>85</v>
      </c>
    </row>
    <row r="53" spans="2:10">
      <c r="B53" s="968"/>
      <c r="C53" s="1141" t="s">
        <v>435</v>
      </c>
      <c r="D53" s="1208" t="s">
        <v>436</v>
      </c>
      <c r="E53" s="1208">
        <v>12</v>
      </c>
      <c r="F53" s="1192">
        <v>14</v>
      </c>
      <c r="G53" s="1208">
        <v>14</v>
      </c>
      <c r="H53" s="1208">
        <v>100</v>
      </c>
      <c r="I53" s="1208">
        <v>14</v>
      </c>
      <c r="J53" s="1197">
        <f>G53/I53*100</f>
        <v>100</v>
      </c>
    </row>
    <row r="54" spans="2:10">
      <c r="B54" s="968"/>
      <c r="C54" s="1136"/>
      <c r="D54" s="1202"/>
      <c r="E54" s="1202"/>
      <c r="F54" s="1102"/>
      <c r="G54" s="1202"/>
      <c r="H54" s="1202"/>
      <c r="I54" s="1202"/>
      <c r="J54" s="1202"/>
    </row>
    <row r="55" spans="2:10" ht="19.5" customHeight="1" thickBot="1">
      <c r="B55" s="1207"/>
      <c r="C55" s="1142"/>
      <c r="D55" s="1209"/>
      <c r="E55" s="1209"/>
      <c r="F55" s="1193"/>
      <c r="G55" s="1209"/>
      <c r="H55" s="1209"/>
      <c r="I55" s="1209"/>
      <c r="J55" s="1209"/>
    </row>
    <row r="56" spans="2:10">
      <c r="B56" s="1246" t="s">
        <v>19</v>
      </c>
      <c r="C56" s="1247"/>
      <c r="D56" s="1148"/>
      <c r="E56" s="1148"/>
      <c r="F56" s="1148"/>
      <c r="G56" s="1148"/>
      <c r="H56" s="1252">
        <v>0.75239999999999996</v>
      </c>
      <c r="I56" s="1256"/>
      <c r="J56" s="1257">
        <v>13.66</v>
      </c>
    </row>
    <row r="57" spans="2:10">
      <c r="B57" s="1248"/>
      <c r="C57" s="1249"/>
      <c r="D57" s="1177"/>
      <c r="E57" s="1177"/>
      <c r="F57" s="1177"/>
      <c r="G57" s="1177"/>
      <c r="H57" s="1253"/>
      <c r="I57" s="1201"/>
      <c r="J57" s="1241"/>
    </row>
    <row r="58" spans="2:10" ht="15.75" thickBot="1">
      <c r="B58" s="1250"/>
      <c r="C58" s="1251"/>
      <c r="D58" s="1110"/>
      <c r="E58" s="1110"/>
      <c r="F58" s="1110"/>
      <c r="G58" s="1110"/>
      <c r="H58" s="1115"/>
      <c r="I58" s="1196"/>
      <c r="J58" s="1211"/>
    </row>
    <row r="59" spans="2:10">
      <c r="B59" s="965" t="s">
        <v>438</v>
      </c>
      <c r="C59" s="1135" t="s">
        <v>148</v>
      </c>
      <c r="D59" s="1101" t="s">
        <v>363</v>
      </c>
      <c r="E59" s="1101">
        <v>7905</v>
      </c>
      <c r="F59" s="1101">
        <v>9172</v>
      </c>
      <c r="G59" s="1101">
        <v>8244</v>
      </c>
      <c r="H59" s="1101">
        <v>89.88</v>
      </c>
      <c r="I59" s="1101">
        <v>8244</v>
      </c>
      <c r="J59" s="1204">
        <f>G59/I59*100</f>
        <v>100</v>
      </c>
    </row>
    <row r="60" spans="2:10">
      <c r="B60" s="966"/>
      <c r="C60" s="1136"/>
      <c r="D60" s="1102"/>
      <c r="E60" s="1102"/>
      <c r="F60" s="1102"/>
      <c r="G60" s="1102"/>
      <c r="H60" s="1102"/>
      <c r="I60" s="1102"/>
      <c r="J60" s="1205"/>
    </row>
    <row r="61" spans="2:10" ht="15.75" thickBot="1">
      <c r="B61" s="966"/>
      <c r="C61" s="1137"/>
      <c r="D61" s="1194"/>
      <c r="E61" s="1194"/>
      <c r="F61" s="1194"/>
      <c r="G61" s="1194"/>
      <c r="H61" s="1194"/>
      <c r="I61" s="1194"/>
      <c r="J61" s="1206"/>
    </row>
    <row r="62" spans="2:10">
      <c r="B62" s="966"/>
      <c r="C62" s="1135" t="s">
        <v>151</v>
      </c>
      <c r="D62" s="1101" t="s">
        <v>4</v>
      </c>
      <c r="E62" s="1101">
        <v>100</v>
      </c>
      <c r="F62" s="1101">
        <v>73</v>
      </c>
      <c r="G62" s="1101">
        <v>86.85</v>
      </c>
      <c r="H62" s="1101">
        <v>118.97</v>
      </c>
      <c r="I62" s="1101">
        <v>100</v>
      </c>
      <c r="J62" s="1101">
        <f>G62/I62*100</f>
        <v>86.85</v>
      </c>
    </row>
    <row r="63" spans="2:10">
      <c r="B63" s="966"/>
      <c r="C63" s="1136"/>
      <c r="D63" s="1102"/>
      <c r="E63" s="1102"/>
      <c r="F63" s="1102"/>
      <c r="G63" s="1102"/>
      <c r="H63" s="1102"/>
      <c r="I63" s="1102"/>
      <c r="J63" s="1102"/>
    </row>
    <row r="64" spans="2:10" ht="15.75" thickBot="1">
      <c r="B64" s="966"/>
      <c r="C64" s="1137"/>
      <c r="D64" s="1194"/>
      <c r="E64" s="1194"/>
      <c r="F64" s="1194"/>
      <c r="G64" s="1194"/>
      <c r="H64" s="1194"/>
      <c r="I64" s="1194"/>
      <c r="J64" s="1194"/>
    </row>
    <row r="65" spans="2:10" ht="37.5" thickBot="1">
      <c r="B65" s="966"/>
      <c r="C65" s="295" t="s">
        <v>153</v>
      </c>
      <c r="D65" s="869" t="s">
        <v>4</v>
      </c>
      <c r="E65" s="869">
        <v>96.23</v>
      </c>
      <c r="F65" s="869">
        <v>73</v>
      </c>
      <c r="G65" s="869">
        <v>85.94</v>
      </c>
      <c r="H65" s="869">
        <v>117.73</v>
      </c>
      <c r="I65" s="869">
        <v>96.23</v>
      </c>
      <c r="J65" s="870">
        <f>G65/I65*100</f>
        <v>89.306868959783841</v>
      </c>
    </row>
    <row r="66" spans="2:10" ht="37.5" thickBot="1">
      <c r="B66" s="966"/>
      <c r="C66" s="295" t="s">
        <v>154</v>
      </c>
      <c r="D66" s="869" t="s">
        <v>4</v>
      </c>
      <c r="E66" s="869">
        <v>91.33</v>
      </c>
      <c r="F66" s="869">
        <v>73</v>
      </c>
      <c r="G66" s="869">
        <v>86.06</v>
      </c>
      <c r="H66" s="869">
        <v>117.89</v>
      </c>
      <c r="I66" s="869">
        <v>91.33</v>
      </c>
      <c r="J66" s="870">
        <f>G66/I66*100</f>
        <v>94.229716413007779</v>
      </c>
    </row>
    <row r="67" spans="2:10" ht="37.5" thickBot="1">
      <c r="B67" s="966"/>
      <c r="C67" s="295" t="s">
        <v>155</v>
      </c>
      <c r="D67" s="869" t="s">
        <v>4</v>
      </c>
      <c r="E67" s="869">
        <v>3.59</v>
      </c>
      <c r="F67" s="869">
        <v>3.25</v>
      </c>
      <c r="G67" s="871">
        <v>2.66</v>
      </c>
      <c r="H67" s="872">
        <v>118.15</v>
      </c>
      <c r="I67" s="869">
        <v>3.59</v>
      </c>
      <c r="J67" s="870">
        <v>125.91</v>
      </c>
    </row>
    <row r="68" spans="2:10" ht="37.5" thickBot="1">
      <c r="B68" s="967"/>
      <c r="C68" s="295" t="s">
        <v>157</v>
      </c>
      <c r="D68" s="873" t="s">
        <v>439</v>
      </c>
      <c r="E68" s="873">
        <v>10</v>
      </c>
      <c r="F68" s="869">
        <v>15</v>
      </c>
      <c r="G68" s="869">
        <v>18</v>
      </c>
      <c r="H68" s="872">
        <f>G68/F68*100</f>
        <v>120</v>
      </c>
      <c r="I68" s="869">
        <v>10</v>
      </c>
      <c r="J68" s="870">
        <f>G68/I68*100</f>
        <v>180</v>
      </c>
    </row>
    <row r="69" spans="2:10" ht="15.75" thickBot="1">
      <c r="B69" s="1146" t="s">
        <v>19</v>
      </c>
      <c r="C69" s="1147"/>
      <c r="D69" s="623"/>
      <c r="E69" s="623"/>
      <c r="F69" s="623"/>
      <c r="G69" s="623"/>
      <c r="H69" s="624">
        <v>113.77</v>
      </c>
      <c r="I69" s="623"/>
      <c r="J69" s="624">
        <v>112.7</v>
      </c>
    </row>
    <row r="70" spans="2:10">
      <c r="B70" s="1195" t="s">
        <v>33</v>
      </c>
      <c r="C70" s="1263" t="s">
        <v>34</v>
      </c>
      <c r="D70" s="1109" t="s">
        <v>529</v>
      </c>
      <c r="E70" s="1258">
        <v>2</v>
      </c>
      <c r="F70" s="1258">
        <v>2</v>
      </c>
      <c r="G70" s="1258">
        <v>2</v>
      </c>
      <c r="H70" s="1258">
        <v>100</v>
      </c>
      <c r="I70" s="1258">
        <v>100</v>
      </c>
      <c r="J70" s="1258">
        <v>2</v>
      </c>
    </row>
    <row r="71" spans="2:10">
      <c r="B71" s="1201"/>
      <c r="C71" s="1264"/>
      <c r="D71" s="1177"/>
      <c r="E71" s="1259"/>
      <c r="F71" s="1259"/>
      <c r="G71" s="1259"/>
      <c r="H71" s="1259"/>
      <c r="I71" s="1259"/>
      <c r="J71" s="1259"/>
    </row>
    <row r="72" spans="2:10">
      <c r="B72" s="1201"/>
      <c r="C72" s="1264"/>
      <c r="D72" s="1177"/>
      <c r="E72" s="1259"/>
      <c r="F72" s="1259"/>
      <c r="G72" s="1259"/>
      <c r="H72" s="1259"/>
      <c r="I72" s="1259"/>
      <c r="J72" s="1259"/>
    </row>
    <row r="73" spans="2:10">
      <c r="B73" s="1201"/>
      <c r="C73" s="1264"/>
      <c r="D73" s="1177"/>
      <c r="E73" s="1259"/>
      <c r="F73" s="1259"/>
      <c r="G73" s="1259"/>
      <c r="H73" s="1259"/>
      <c r="I73" s="1259"/>
      <c r="J73" s="1259"/>
    </row>
    <row r="74" spans="2:10" ht="15.75" thickBot="1">
      <c r="B74" s="1201"/>
      <c r="C74" s="1265"/>
      <c r="D74" s="1110"/>
      <c r="E74" s="1260"/>
      <c r="F74" s="1260"/>
      <c r="G74" s="1260"/>
      <c r="H74" s="1260"/>
      <c r="I74" s="1260"/>
      <c r="J74" s="1260"/>
    </row>
    <row r="75" spans="2:10" ht="108.75" thickBot="1">
      <c r="B75" s="1201"/>
      <c r="C75" s="865" t="s">
        <v>37</v>
      </c>
      <c r="D75" s="864" t="s">
        <v>529</v>
      </c>
      <c r="E75" s="880">
        <v>4</v>
      </c>
      <c r="F75" s="880">
        <v>4</v>
      </c>
      <c r="G75" s="880">
        <v>4</v>
      </c>
      <c r="H75" s="880">
        <v>100</v>
      </c>
      <c r="I75" s="880">
        <v>100</v>
      </c>
      <c r="J75" s="880">
        <v>4</v>
      </c>
    </row>
    <row r="76" spans="2:10" ht="120.75" thickBot="1">
      <c r="B76" s="1196"/>
      <c r="C76" s="865" t="s">
        <v>40</v>
      </c>
      <c r="D76" s="864" t="s">
        <v>529</v>
      </c>
      <c r="E76" s="880">
        <v>3</v>
      </c>
      <c r="F76" s="880">
        <v>3</v>
      </c>
      <c r="G76" s="880">
        <v>3</v>
      </c>
      <c r="H76" s="880">
        <v>100</v>
      </c>
      <c r="I76" s="880">
        <v>100</v>
      </c>
      <c r="J76" s="880">
        <v>3</v>
      </c>
    </row>
    <row r="77" spans="2:10" ht="15.75" thickBot="1">
      <c r="B77" s="1261" t="s">
        <v>19</v>
      </c>
      <c r="C77" s="1262"/>
      <c r="D77" s="880"/>
      <c r="E77" s="880"/>
      <c r="F77" s="880"/>
      <c r="G77" s="880"/>
      <c r="H77" s="885">
        <v>1</v>
      </c>
      <c r="I77" s="880"/>
      <c r="J77" s="862">
        <v>100</v>
      </c>
    </row>
  </sheetData>
  <mergeCells count="161">
    <mergeCell ref="H70:H74"/>
    <mergeCell ref="I70:I74"/>
    <mergeCell ref="J70:J74"/>
    <mergeCell ref="B77:C77"/>
    <mergeCell ref="B70:B76"/>
    <mergeCell ref="C70:C74"/>
    <mergeCell ref="D70:D74"/>
    <mergeCell ref="E70:E74"/>
    <mergeCell ref="F70:F74"/>
    <mergeCell ref="G70:G74"/>
    <mergeCell ref="B69:C69"/>
    <mergeCell ref="B2:J2"/>
    <mergeCell ref="C10:C12"/>
    <mergeCell ref="D10:D12"/>
    <mergeCell ref="E10:E12"/>
    <mergeCell ref="F10:F12"/>
    <mergeCell ref="G10:G12"/>
    <mergeCell ref="H10:H12"/>
    <mergeCell ref="I10:I12"/>
    <mergeCell ref="J59:J61"/>
    <mergeCell ref="C62:C64"/>
    <mergeCell ref="D62:D64"/>
    <mergeCell ref="E62:E64"/>
    <mergeCell ref="F62:F64"/>
    <mergeCell ref="G62:G64"/>
    <mergeCell ref="H62:H64"/>
    <mergeCell ref="I62:I64"/>
    <mergeCell ref="J62:J64"/>
    <mergeCell ref="G59:G61"/>
    <mergeCell ref="I56:I58"/>
    <mergeCell ref="J56:J58"/>
    <mergeCell ref="B59:B68"/>
    <mergeCell ref="C59:C61"/>
    <mergeCell ref="D59:D61"/>
    <mergeCell ref="E59:E61"/>
    <mergeCell ref="F59:F61"/>
    <mergeCell ref="H59:H61"/>
    <mergeCell ref="I59:I61"/>
    <mergeCell ref="B56:C58"/>
    <mergeCell ref="D56:D58"/>
    <mergeCell ref="E56:E58"/>
    <mergeCell ref="F56:F58"/>
    <mergeCell ref="G56:G58"/>
    <mergeCell ref="H56:H58"/>
    <mergeCell ref="I53:I55"/>
    <mergeCell ref="J53:J55"/>
    <mergeCell ref="B44:C45"/>
    <mergeCell ref="D44:D45"/>
    <mergeCell ref="E44:E45"/>
    <mergeCell ref="F44:F45"/>
    <mergeCell ref="G44:G45"/>
    <mergeCell ref="H44:H45"/>
    <mergeCell ref="I44:I45"/>
    <mergeCell ref="J44:J45"/>
    <mergeCell ref="B46:B55"/>
    <mergeCell ref="C53:C55"/>
    <mergeCell ref="D53:D55"/>
    <mergeCell ref="E53:E55"/>
    <mergeCell ref="F53:F55"/>
    <mergeCell ref="G53:G55"/>
    <mergeCell ref="H53:H55"/>
    <mergeCell ref="B13:C14"/>
    <mergeCell ref="D13:D14"/>
    <mergeCell ref="E13:E14"/>
    <mergeCell ref="F13:F14"/>
    <mergeCell ref="G13:G14"/>
    <mergeCell ref="H13:H14"/>
    <mergeCell ref="I13:I14"/>
    <mergeCell ref="J13:J14"/>
    <mergeCell ref="J4:J8"/>
    <mergeCell ref="F6:F8"/>
    <mergeCell ref="G6:G8"/>
    <mergeCell ref="B10:B12"/>
    <mergeCell ref="B4:B8"/>
    <mergeCell ref="C4:C8"/>
    <mergeCell ref="D4:D8"/>
    <mergeCell ref="E4:E8"/>
    <mergeCell ref="F4:H5"/>
    <mergeCell ref="I4:I8"/>
    <mergeCell ref="J10:J12"/>
    <mergeCell ref="J37:J39"/>
    <mergeCell ref="C40:C42"/>
    <mergeCell ref="D40:D42"/>
    <mergeCell ref="E40:E42"/>
    <mergeCell ref="G40:G42"/>
    <mergeCell ref="H40:H42"/>
    <mergeCell ref="I40:I42"/>
    <mergeCell ref="J40:J42"/>
    <mergeCell ref="C37:C39"/>
    <mergeCell ref="D37:D39"/>
    <mergeCell ref="E37:E39"/>
    <mergeCell ref="G37:G39"/>
    <mergeCell ref="H37:H39"/>
    <mergeCell ref="I37:I39"/>
    <mergeCell ref="F40:F42"/>
    <mergeCell ref="F37:F38"/>
    <mergeCell ref="J31:J33"/>
    <mergeCell ref="C34:C36"/>
    <mergeCell ref="D34:D36"/>
    <mergeCell ref="E34:E36"/>
    <mergeCell ref="G34:G36"/>
    <mergeCell ref="H34:H36"/>
    <mergeCell ref="I34:I36"/>
    <mergeCell ref="J34:J36"/>
    <mergeCell ref="C31:C33"/>
    <mergeCell ref="D31:D33"/>
    <mergeCell ref="E31:E33"/>
    <mergeCell ref="G31:G33"/>
    <mergeCell ref="H31:H33"/>
    <mergeCell ref="I31:I33"/>
    <mergeCell ref="F31:F33"/>
    <mergeCell ref="F34:F36"/>
    <mergeCell ref="H20:H22"/>
    <mergeCell ref="I20:I22"/>
    <mergeCell ref="J20:J22"/>
    <mergeCell ref="J26:J27"/>
    <mergeCell ref="C28:C30"/>
    <mergeCell ref="D28:D30"/>
    <mergeCell ref="E28:E30"/>
    <mergeCell ref="G28:G30"/>
    <mergeCell ref="H28:H30"/>
    <mergeCell ref="I28:I30"/>
    <mergeCell ref="J28:J30"/>
    <mergeCell ref="H23:H25"/>
    <mergeCell ref="I23:I25"/>
    <mergeCell ref="J23:J25"/>
    <mergeCell ref="C26:C27"/>
    <mergeCell ref="D26:D27"/>
    <mergeCell ref="E26:E27"/>
    <mergeCell ref="F26:F27"/>
    <mergeCell ref="G26:G27"/>
    <mergeCell ref="H26:H27"/>
    <mergeCell ref="I26:I27"/>
    <mergeCell ref="F23:F24"/>
    <mergeCell ref="F28:F29"/>
    <mergeCell ref="H15:H17"/>
    <mergeCell ref="I15:I17"/>
    <mergeCell ref="J15:J17"/>
    <mergeCell ref="C18:C19"/>
    <mergeCell ref="D18:D19"/>
    <mergeCell ref="E18:E19"/>
    <mergeCell ref="F18:F19"/>
    <mergeCell ref="G18:G19"/>
    <mergeCell ref="H18:H19"/>
    <mergeCell ref="I18:I19"/>
    <mergeCell ref="J18:J19"/>
    <mergeCell ref="B15:B43"/>
    <mergeCell ref="C15:C17"/>
    <mergeCell ref="D15:D17"/>
    <mergeCell ref="E15:E17"/>
    <mergeCell ref="F15:F17"/>
    <mergeCell ref="G15:G17"/>
    <mergeCell ref="C23:C25"/>
    <mergeCell ref="D23:D25"/>
    <mergeCell ref="E23:E25"/>
    <mergeCell ref="G23:G25"/>
    <mergeCell ref="C20:C22"/>
    <mergeCell ref="D20:D22"/>
    <mergeCell ref="E20:E22"/>
    <mergeCell ref="F20:F22"/>
    <mergeCell ref="G20:G22"/>
  </mergeCells>
  <pageMargins left="0.70866141732283472" right="0.70866141732283472" top="0.74803149606299213" bottom="0.74803149606299213" header="0.31496062992125984" footer="0.31496062992125984"/>
  <pageSetup paperSize="9" scale="85" orientation="portrait" horizontalDpi="0" verticalDpi="0" r:id="rId1"/>
</worksheet>
</file>

<file path=xl/worksheets/sheet22.xml><?xml version="1.0" encoding="utf-8"?>
<worksheet xmlns="http://schemas.openxmlformats.org/spreadsheetml/2006/main" xmlns:r="http://schemas.openxmlformats.org/officeDocument/2006/relationships">
  <dimension ref="B9:N64"/>
  <sheetViews>
    <sheetView topLeftCell="B49" workbookViewId="0">
      <selection activeCell="K61" sqref="K61:P66"/>
    </sheetView>
  </sheetViews>
  <sheetFormatPr defaultRowHeight="15"/>
  <cols>
    <col min="3" max="3" width="4" customWidth="1"/>
    <col min="4" max="4" width="34.85546875" customWidth="1"/>
    <col min="5" max="5" width="14.42578125" style="161" customWidth="1"/>
    <col min="6" max="9" width="12.5703125" customWidth="1"/>
    <col min="10" max="10" width="12.5703125" bestFit="1" customWidth="1"/>
    <col min="11" max="11" width="10.5703125" bestFit="1" customWidth="1"/>
    <col min="12" max="12" width="12.5703125" bestFit="1" customWidth="1"/>
    <col min="13" max="13" width="10" bestFit="1" customWidth="1"/>
    <col min="14" max="14" width="12.5703125" bestFit="1" customWidth="1"/>
  </cols>
  <sheetData>
    <row r="9" spans="4:14">
      <c r="J9" s="161">
        <v>366791000</v>
      </c>
      <c r="L9" s="161">
        <v>199591000</v>
      </c>
    </row>
    <row r="10" spans="4:14">
      <c r="J10" s="161">
        <v>426830000</v>
      </c>
      <c r="K10" s="161">
        <v>8000000</v>
      </c>
      <c r="L10" s="164">
        <f>J10-K10</f>
        <v>418830000</v>
      </c>
    </row>
    <row r="11" spans="4:14">
      <c r="J11" s="161">
        <f>SUM(J9:J10)</f>
        <v>793621000</v>
      </c>
      <c r="L11" s="164">
        <f>SUM(L9:L10)</f>
        <v>618421000</v>
      </c>
      <c r="M11">
        <v>618421000</v>
      </c>
      <c r="N11" s="164">
        <f>L11-M11</f>
        <v>0</v>
      </c>
    </row>
    <row r="12" spans="4:14">
      <c r="J12" s="161"/>
    </row>
    <row r="15" spans="4:14">
      <c r="D15" t="s">
        <v>520</v>
      </c>
      <c r="J15">
        <v>139370000</v>
      </c>
    </row>
    <row r="18" spans="3:9">
      <c r="C18" s="859" t="s">
        <v>513</v>
      </c>
      <c r="D18" t="s">
        <v>514</v>
      </c>
      <c r="E18" s="161">
        <v>426830000</v>
      </c>
    </row>
    <row r="19" spans="3:9">
      <c r="D19" t="s">
        <v>515</v>
      </c>
    </row>
    <row r="21" spans="3:9">
      <c r="C21" s="859" t="s">
        <v>517</v>
      </c>
      <c r="D21" t="s">
        <v>516</v>
      </c>
      <c r="E21" s="161">
        <v>8000000</v>
      </c>
    </row>
    <row r="22" spans="3:9">
      <c r="F22" s="161">
        <f>E18-E21</f>
        <v>418830000</v>
      </c>
      <c r="G22" s="161"/>
      <c r="H22" s="161"/>
      <c r="I22" s="161"/>
    </row>
    <row r="23" spans="3:9">
      <c r="C23">
        <v>3</v>
      </c>
      <c r="D23" t="s">
        <v>518</v>
      </c>
      <c r="F23" s="161">
        <v>199591000</v>
      </c>
      <c r="G23" s="161"/>
      <c r="H23" s="161"/>
      <c r="I23" s="161"/>
    </row>
    <row r="24" spans="3:9">
      <c r="D24" t="s">
        <v>519</v>
      </c>
      <c r="F24" s="161"/>
      <c r="G24" s="161"/>
      <c r="H24" s="161"/>
      <c r="I24" s="161"/>
    </row>
    <row r="25" spans="3:9">
      <c r="F25" s="860">
        <f>F22+F23</f>
        <v>618421000</v>
      </c>
      <c r="G25" s="161"/>
      <c r="H25" s="161"/>
      <c r="I25" s="161"/>
    </row>
    <row r="26" spans="3:9" ht="27.75" customHeight="1">
      <c r="F26" s="161"/>
      <c r="G26" s="161"/>
      <c r="H26" s="161"/>
      <c r="I26" s="161"/>
    </row>
    <row r="50" spans="2:11">
      <c r="H50" s="161"/>
    </row>
    <row r="51" spans="2:11">
      <c r="G51">
        <v>775600000</v>
      </c>
      <c r="H51" s="161"/>
    </row>
    <row r="52" spans="2:11">
      <c r="H52" s="161">
        <v>159700000</v>
      </c>
    </row>
    <row r="53" spans="2:11">
      <c r="E53" s="860"/>
      <c r="H53" s="161">
        <v>172122000</v>
      </c>
    </row>
    <row r="54" spans="2:11">
      <c r="H54" s="161">
        <v>20010000</v>
      </c>
    </row>
    <row r="56" spans="2:11">
      <c r="H56" s="161"/>
    </row>
    <row r="57" spans="2:11">
      <c r="H57" s="161"/>
    </row>
    <row r="58" spans="2:11">
      <c r="D58" t="s">
        <v>525</v>
      </c>
      <c r="H58" s="161"/>
    </row>
    <row r="59" spans="2:11">
      <c r="H59" s="161"/>
    </row>
    <row r="60" spans="2:11">
      <c r="H60" s="161"/>
    </row>
    <row r="61" spans="2:11">
      <c r="B61" t="s">
        <v>521</v>
      </c>
      <c r="C61" s="861"/>
      <c r="E61"/>
      <c r="F61" s="161">
        <v>366791000</v>
      </c>
      <c r="H61" s="161"/>
      <c r="K61" t="s">
        <v>526</v>
      </c>
    </row>
    <row r="62" spans="2:11">
      <c r="B62" t="s">
        <v>522</v>
      </c>
      <c r="C62" s="861"/>
      <c r="E62"/>
      <c r="F62" s="161">
        <v>172122000</v>
      </c>
      <c r="H62" s="161"/>
    </row>
    <row r="63" spans="2:11">
      <c r="B63" t="s">
        <v>524</v>
      </c>
      <c r="C63" s="861"/>
      <c r="E63"/>
      <c r="F63" s="161">
        <v>20010000</v>
      </c>
    </row>
    <row r="64" spans="2:11">
      <c r="B64" t="s">
        <v>523</v>
      </c>
      <c r="C64" s="861"/>
      <c r="E64"/>
      <c r="F64" s="161">
        <f>SUM(F61:F63)</f>
        <v>558923000</v>
      </c>
    </row>
  </sheetData>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4</vt:i4>
      </vt:variant>
    </vt:vector>
  </HeadingPairs>
  <TitlesOfParts>
    <vt:vector size="26" baseType="lpstr">
      <vt:lpstr>tapkinLAMP kasih ke org)</vt:lpstr>
      <vt:lpstr>perbandingan 12-13</vt:lpstr>
      <vt:lpstr>Sheet3</vt:lpstr>
      <vt:lpstr>tapkin 2014</vt:lpstr>
      <vt:lpstr>tapkin 2014 LAMP I</vt:lpstr>
      <vt:lpstr>tapkinlamp2</vt:lpstr>
      <vt:lpstr>tapkinLAMP 3</vt:lpstr>
      <vt:lpstr>tapkinlamp2 (2)</vt:lpstr>
      <vt:lpstr>Sheet4</vt:lpstr>
      <vt:lpstr>TAPKIN PERTAHUN 2011-15</vt:lpstr>
      <vt:lpstr>DPPKAD 2015</vt:lpstr>
      <vt:lpstr>2015</vt:lpstr>
      <vt:lpstr>REALISASI APBD 2015</vt:lpstr>
      <vt:lpstr>real dekon ke 2</vt:lpstr>
      <vt:lpstr>Indikator</vt:lpstr>
      <vt:lpstr>hitungan</vt:lpstr>
      <vt:lpstr>Indikator 2016</vt:lpstr>
      <vt:lpstr>hitungan (2)</vt:lpstr>
      <vt:lpstr>Indikator 2017</vt:lpstr>
      <vt:lpstr>Sheet2</vt:lpstr>
      <vt:lpstr>reali</vt:lpstr>
      <vt:lpstr>Sheet5</vt:lpstr>
      <vt:lpstr>tapkinlamp2!OLE_LINK2</vt:lpstr>
      <vt:lpstr>'tapkinlamp2 (2)'!OLE_LINK2</vt:lpstr>
      <vt:lpstr>'DPPKAD 2015'!Print_Titles</vt:lpstr>
      <vt:lpstr>'perbandingan 12-13'!Print_Titles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acer</cp:lastModifiedBy>
  <cp:lastPrinted>2017-04-05T07:38:09Z</cp:lastPrinted>
  <dcterms:created xsi:type="dcterms:W3CDTF">2014-01-10T02:50:08Z</dcterms:created>
  <dcterms:modified xsi:type="dcterms:W3CDTF">2018-01-28T08:47:10Z</dcterms:modified>
</cp:coreProperties>
</file>